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2. Statement of Financial Position\"/>
    </mc:Choice>
  </mc:AlternateContent>
  <bookViews>
    <workbookView xWindow="480" yWindow="60" windowWidth="13275" windowHeight="7170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O42" i="10"/>
  <c r="K42" i="11"/>
  <c r="L42" i="1"/>
  <c r="D42" i="1"/>
  <c r="D40" i="2"/>
  <c r="AA39" i="2"/>
  <c r="AA40" i="2" s="1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N40" i="3"/>
  <c r="F40" i="3"/>
  <c r="AA39" i="3"/>
  <c r="Y39" i="3"/>
  <c r="Y40" i="3" s="1"/>
  <c r="X39" i="3"/>
  <c r="Z39" i="3" s="1"/>
  <c r="W39" i="3"/>
  <c r="W40" i="3" s="1"/>
  <c r="V39" i="3"/>
  <c r="U39" i="3"/>
  <c r="U40" i="3" s="1"/>
  <c r="T39" i="3"/>
  <c r="S39" i="3"/>
  <c r="S40" i="3" s="1"/>
  <c r="R39" i="3"/>
  <c r="Q39" i="3"/>
  <c r="Q40" i="3" s="1"/>
  <c r="P39" i="3"/>
  <c r="O39" i="3"/>
  <c r="O40" i="3" s="1"/>
  <c r="N39" i="3"/>
  <c r="M39" i="3"/>
  <c r="M40" i="3" s="1"/>
  <c r="L39" i="3"/>
  <c r="K39" i="3"/>
  <c r="K40" i="3" s="1"/>
  <c r="J39" i="3"/>
  <c r="I39" i="3"/>
  <c r="I40" i="3" s="1"/>
  <c r="H39" i="3"/>
  <c r="G39" i="3"/>
  <c r="G40" i="3" s="1"/>
  <c r="F39" i="3"/>
  <c r="E39" i="3"/>
  <c r="E40" i="3" s="1"/>
  <c r="D39" i="3"/>
  <c r="C39" i="3"/>
  <c r="C40" i="3" s="1"/>
  <c r="L40" i="4"/>
  <c r="AA39" i="4"/>
  <c r="Y39" i="4"/>
  <c r="X39" i="4"/>
  <c r="W39" i="4"/>
  <c r="V39" i="4"/>
  <c r="V40" i="4" s="1"/>
  <c r="U39" i="4"/>
  <c r="U40" i="4" s="1"/>
  <c r="T39" i="4"/>
  <c r="S39" i="4"/>
  <c r="R39" i="4"/>
  <c r="R40" i="4" s="1"/>
  <c r="Q39" i="4"/>
  <c r="Q40" i="4" s="1"/>
  <c r="P39" i="4"/>
  <c r="O39" i="4"/>
  <c r="N39" i="4"/>
  <c r="N40" i="4" s="1"/>
  <c r="M39" i="4"/>
  <c r="M40" i="4" s="1"/>
  <c r="L39" i="4"/>
  <c r="K39" i="4"/>
  <c r="J39" i="4"/>
  <c r="J40" i="4" s="1"/>
  <c r="I39" i="4"/>
  <c r="I40" i="4" s="1"/>
  <c r="H39" i="4"/>
  <c r="G39" i="4"/>
  <c r="F39" i="4"/>
  <c r="F40" i="4" s="1"/>
  <c r="E39" i="4"/>
  <c r="E40" i="4" s="1"/>
  <c r="D39" i="4"/>
  <c r="C39" i="4"/>
  <c r="R40" i="5"/>
  <c r="AA39" i="5"/>
  <c r="AA40" i="5" s="1"/>
  <c r="Y39" i="5"/>
  <c r="Y40" i="5" s="1"/>
  <c r="X39" i="5"/>
  <c r="Z39" i="5" s="1"/>
  <c r="W39" i="5"/>
  <c r="W40" i="5" s="1"/>
  <c r="V39" i="5"/>
  <c r="V40" i="5" s="1"/>
  <c r="V42" i="5" s="1"/>
  <c r="U39" i="5"/>
  <c r="U40" i="5" s="1"/>
  <c r="U42" i="5" s="1"/>
  <c r="T39" i="5"/>
  <c r="S39" i="5"/>
  <c r="S40" i="5" s="1"/>
  <c r="R39" i="5"/>
  <c r="Q39" i="5"/>
  <c r="Q40" i="5" s="1"/>
  <c r="P39" i="5"/>
  <c r="O39" i="5"/>
  <c r="O40" i="5" s="1"/>
  <c r="N39" i="5"/>
  <c r="M39" i="5"/>
  <c r="M40" i="5" s="1"/>
  <c r="L39" i="5"/>
  <c r="K39" i="5"/>
  <c r="K40" i="5" s="1"/>
  <c r="J39" i="5"/>
  <c r="I39" i="5"/>
  <c r="I40" i="5" s="1"/>
  <c r="H39" i="5"/>
  <c r="G39" i="5"/>
  <c r="G40" i="5" s="1"/>
  <c r="F39" i="5"/>
  <c r="F40" i="5" s="1"/>
  <c r="F42" i="5" s="1"/>
  <c r="E39" i="5"/>
  <c r="E40" i="5" s="1"/>
  <c r="D39" i="5"/>
  <c r="C39" i="5"/>
  <c r="C40" i="5" s="1"/>
  <c r="AA39" i="6"/>
  <c r="AA40" i="6" s="1"/>
  <c r="Z39" i="6"/>
  <c r="Y39" i="6"/>
  <c r="X39" i="6"/>
  <c r="W39" i="6"/>
  <c r="W40" i="6" s="1"/>
  <c r="V39" i="6"/>
  <c r="V40" i="6" s="1"/>
  <c r="U39" i="6"/>
  <c r="T39" i="6"/>
  <c r="S39" i="6"/>
  <c r="S40" i="6" s="1"/>
  <c r="R39" i="6"/>
  <c r="R40" i="6" s="1"/>
  <c r="Q39" i="6"/>
  <c r="P39" i="6"/>
  <c r="O39" i="6"/>
  <c r="O40" i="6" s="1"/>
  <c r="N39" i="6"/>
  <c r="N40" i="6" s="1"/>
  <c r="M39" i="6"/>
  <c r="L39" i="6"/>
  <c r="K39" i="6"/>
  <c r="K40" i="6" s="1"/>
  <c r="J39" i="6"/>
  <c r="J40" i="6" s="1"/>
  <c r="I39" i="6"/>
  <c r="H39" i="6"/>
  <c r="G39" i="6"/>
  <c r="G40" i="6" s="1"/>
  <c r="F39" i="6"/>
  <c r="F40" i="6" s="1"/>
  <c r="E39" i="6"/>
  <c r="D39" i="6"/>
  <c r="C39" i="6"/>
  <c r="C40" i="6" s="1"/>
  <c r="AA39" i="7"/>
  <c r="AA40" i="7" s="1"/>
  <c r="Y39" i="7"/>
  <c r="X39" i="7"/>
  <c r="Z39" i="7" s="1"/>
  <c r="W39" i="7"/>
  <c r="W40" i="7" s="1"/>
  <c r="V39" i="7"/>
  <c r="V40" i="7" s="1"/>
  <c r="U39" i="7"/>
  <c r="T39" i="7"/>
  <c r="T40" i="7" s="1"/>
  <c r="S39" i="7"/>
  <c r="S40" i="7" s="1"/>
  <c r="R39" i="7"/>
  <c r="R40" i="7" s="1"/>
  <c r="Q39" i="7"/>
  <c r="P39" i="7"/>
  <c r="P40" i="7" s="1"/>
  <c r="O39" i="7"/>
  <c r="O40" i="7" s="1"/>
  <c r="N39" i="7"/>
  <c r="N40" i="7" s="1"/>
  <c r="M39" i="7"/>
  <c r="L39" i="7"/>
  <c r="L40" i="7" s="1"/>
  <c r="K39" i="7"/>
  <c r="K40" i="7" s="1"/>
  <c r="J39" i="7"/>
  <c r="J40" i="7" s="1"/>
  <c r="I39" i="7"/>
  <c r="H39" i="7"/>
  <c r="H40" i="7" s="1"/>
  <c r="G39" i="7"/>
  <c r="G40" i="7" s="1"/>
  <c r="F39" i="7"/>
  <c r="F40" i="7" s="1"/>
  <c r="E39" i="7"/>
  <c r="D39" i="7"/>
  <c r="D40" i="7" s="1"/>
  <c r="C39" i="7"/>
  <c r="C40" i="7" s="1"/>
  <c r="AA39" i="8"/>
  <c r="AA40" i="8" s="1"/>
  <c r="Y39" i="8"/>
  <c r="X39" i="8"/>
  <c r="Z39" i="8" s="1"/>
  <c r="W39" i="8"/>
  <c r="W40" i="8" s="1"/>
  <c r="V39" i="8"/>
  <c r="V40" i="8" s="1"/>
  <c r="U39" i="8"/>
  <c r="T39" i="8"/>
  <c r="T40" i="8" s="1"/>
  <c r="S39" i="8"/>
  <c r="S40" i="8" s="1"/>
  <c r="R39" i="8"/>
  <c r="R40" i="8" s="1"/>
  <c r="Q39" i="8"/>
  <c r="P39" i="8"/>
  <c r="P40" i="8" s="1"/>
  <c r="O39" i="8"/>
  <c r="O40" i="8" s="1"/>
  <c r="N39" i="8"/>
  <c r="N40" i="8" s="1"/>
  <c r="M39" i="8"/>
  <c r="L39" i="8"/>
  <c r="L40" i="8" s="1"/>
  <c r="K39" i="8"/>
  <c r="K40" i="8" s="1"/>
  <c r="J39" i="8"/>
  <c r="J40" i="8" s="1"/>
  <c r="I39" i="8"/>
  <c r="H39" i="8"/>
  <c r="H40" i="8" s="1"/>
  <c r="G39" i="8"/>
  <c r="G40" i="8" s="1"/>
  <c r="F39" i="8"/>
  <c r="F40" i="8" s="1"/>
  <c r="E39" i="8"/>
  <c r="D39" i="8"/>
  <c r="D40" i="8" s="1"/>
  <c r="C39" i="8"/>
  <c r="C40" i="8" s="1"/>
  <c r="AA39" i="9"/>
  <c r="AA40" i="9" s="1"/>
  <c r="Y39" i="9"/>
  <c r="X39" i="9"/>
  <c r="Z39" i="9" s="1"/>
  <c r="W39" i="9"/>
  <c r="W40" i="9" s="1"/>
  <c r="V39" i="9"/>
  <c r="V40" i="9" s="1"/>
  <c r="U39" i="9"/>
  <c r="T39" i="9"/>
  <c r="T40" i="9" s="1"/>
  <c r="S39" i="9"/>
  <c r="S40" i="9" s="1"/>
  <c r="R39" i="9"/>
  <c r="R40" i="9" s="1"/>
  <c r="Q39" i="9"/>
  <c r="P39" i="9"/>
  <c r="P40" i="9" s="1"/>
  <c r="O39" i="9"/>
  <c r="O40" i="9" s="1"/>
  <c r="N39" i="9"/>
  <c r="N40" i="9" s="1"/>
  <c r="M39" i="9"/>
  <c r="L39" i="9"/>
  <c r="L40" i="9" s="1"/>
  <c r="K39" i="9"/>
  <c r="K40" i="9" s="1"/>
  <c r="J39" i="9"/>
  <c r="J40" i="9" s="1"/>
  <c r="I39" i="9"/>
  <c r="H39" i="9"/>
  <c r="H40" i="9" s="1"/>
  <c r="G39" i="9"/>
  <c r="G40" i="9" s="1"/>
  <c r="F39" i="9"/>
  <c r="F40" i="9" s="1"/>
  <c r="E39" i="9"/>
  <c r="D39" i="9"/>
  <c r="D40" i="9" s="1"/>
  <c r="C39" i="9"/>
  <c r="C40" i="9" s="1"/>
  <c r="AA39" i="10"/>
  <c r="AA40" i="10" s="1"/>
  <c r="Y39" i="10"/>
  <c r="X39" i="10"/>
  <c r="Z39" i="10" s="1"/>
  <c r="W39" i="10"/>
  <c r="W40" i="10" s="1"/>
  <c r="V39" i="10"/>
  <c r="V40" i="10" s="1"/>
  <c r="V42" i="10" s="1"/>
  <c r="U39" i="10"/>
  <c r="T39" i="10"/>
  <c r="T40" i="10" s="1"/>
  <c r="S39" i="10"/>
  <c r="S40" i="10" s="1"/>
  <c r="R39" i="10"/>
  <c r="R40" i="10" s="1"/>
  <c r="Q39" i="10"/>
  <c r="P39" i="10"/>
  <c r="P40" i="10" s="1"/>
  <c r="O39" i="10"/>
  <c r="O40" i="10" s="1"/>
  <c r="N39" i="10"/>
  <c r="N40" i="10" s="1"/>
  <c r="M39" i="10"/>
  <c r="L39" i="10"/>
  <c r="L40" i="10" s="1"/>
  <c r="K39" i="10"/>
  <c r="K40" i="10" s="1"/>
  <c r="J39" i="10"/>
  <c r="J40" i="10" s="1"/>
  <c r="I39" i="10"/>
  <c r="H39" i="10"/>
  <c r="H40" i="10" s="1"/>
  <c r="G39" i="10"/>
  <c r="G40" i="10" s="1"/>
  <c r="F39" i="10"/>
  <c r="F40" i="10" s="1"/>
  <c r="E39" i="10"/>
  <c r="D39" i="10"/>
  <c r="D40" i="10" s="1"/>
  <c r="C39" i="10"/>
  <c r="C40" i="10" s="1"/>
  <c r="C42" i="10" s="1"/>
  <c r="AA39" i="11"/>
  <c r="AA40" i="11" s="1"/>
  <c r="Y39" i="11"/>
  <c r="X39" i="11"/>
  <c r="Z39" i="11" s="1"/>
  <c r="W39" i="11"/>
  <c r="W40" i="11" s="1"/>
  <c r="V39" i="11"/>
  <c r="V40" i="11" s="1"/>
  <c r="U39" i="11"/>
  <c r="T39" i="11"/>
  <c r="T40" i="11" s="1"/>
  <c r="S39" i="11"/>
  <c r="S40" i="11" s="1"/>
  <c r="R39" i="11"/>
  <c r="R40" i="11" s="1"/>
  <c r="Q39" i="11"/>
  <c r="P39" i="11"/>
  <c r="P40" i="11" s="1"/>
  <c r="O39" i="11"/>
  <c r="O40" i="11" s="1"/>
  <c r="N39" i="11"/>
  <c r="N40" i="11" s="1"/>
  <c r="M39" i="11"/>
  <c r="L39" i="11"/>
  <c r="L40" i="11" s="1"/>
  <c r="K39" i="11"/>
  <c r="K40" i="11" s="1"/>
  <c r="J39" i="11"/>
  <c r="J40" i="11" s="1"/>
  <c r="I39" i="11"/>
  <c r="H39" i="11"/>
  <c r="H40" i="11" s="1"/>
  <c r="G39" i="11"/>
  <c r="G40" i="11" s="1"/>
  <c r="F39" i="11"/>
  <c r="F40" i="11" s="1"/>
  <c r="E39" i="11"/>
  <c r="D39" i="11"/>
  <c r="D40" i="11" s="1"/>
  <c r="C39" i="11"/>
  <c r="C40" i="11" s="1"/>
  <c r="AA39" i="12"/>
  <c r="AA40" i="12" s="1"/>
  <c r="Y39" i="12"/>
  <c r="Y40" i="12" s="1"/>
  <c r="X39" i="12"/>
  <c r="W39" i="12"/>
  <c r="W40" i="12" s="1"/>
  <c r="V39" i="12"/>
  <c r="U39" i="12"/>
  <c r="U40" i="12" s="1"/>
  <c r="T39" i="12"/>
  <c r="T40" i="12" s="1"/>
  <c r="S39" i="12"/>
  <c r="S40" i="12" s="1"/>
  <c r="R39" i="12"/>
  <c r="Q39" i="12"/>
  <c r="Q40" i="12" s="1"/>
  <c r="P39" i="12"/>
  <c r="P40" i="12" s="1"/>
  <c r="O39" i="12"/>
  <c r="O40" i="12" s="1"/>
  <c r="N39" i="12"/>
  <c r="M39" i="12"/>
  <c r="M40" i="12" s="1"/>
  <c r="L39" i="12"/>
  <c r="L40" i="12" s="1"/>
  <c r="K39" i="12"/>
  <c r="K40" i="12" s="1"/>
  <c r="J39" i="12"/>
  <c r="I39" i="12"/>
  <c r="I40" i="12" s="1"/>
  <c r="H39" i="12"/>
  <c r="H40" i="12" s="1"/>
  <c r="G39" i="12"/>
  <c r="G40" i="12" s="1"/>
  <c r="F39" i="12"/>
  <c r="E39" i="12"/>
  <c r="E40" i="12" s="1"/>
  <c r="D39" i="12"/>
  <c r="D40" i="12" s="1"/>
  <c r="C39" i="12"/>
  <c r="C40" i="12" s="1"/>
  <c r="AA39" i="1"/>
  <c r="Y39" i="1"/>
  <c r="Y40" i="1" s="1"/>
  <c r="X39" i="1"/>
  <c r="Z39" i="1" s="1"/>
  <c r="W39" i="1"/>
  <c r="W40" i="1" s="1"/>
  <c r="V39" i="1"/>
  <c r="U39" i="1"/>
  <c r="U40" i="1" s="1"/>
  <c r="T39" i="1"/>
  <c r="T40" i="1" s="1"/>
  <c r="S39" i="1"/>
  <c r="S40" i="1" s="1"/>
  <c r="R39" i="1"/>
  <c r="Q39" i="1"/>
  <c r="Q40" i="1" s="1"/>
  <c r="P39" i="1"/>
  <c r="P40" i="1" s="1"/>
  <c r="O39" i="1"/>
  <c r="O40" i="1" s="1"/>
  <c r="N39" i="1"/>
  <c r="M39" i="1"/>
  <c r="M40" i="1" s="1"/>
  <c r="L39" i="1"/>
  <c r="L40" i="1" s="1"/>
  <c r="K39" i="1"/>
  <c r="K40" i="1" s="1"/>
  <c r="J39" i="1"/>
  <c r="I39" i="1"/>
  <c r="I40" i="1" s="1"/>
  <c r="H39" i="1"/>
  <c r="H40" i="1" s="1"/>
  <c r="G39" i="1"/>
  <c r="G40" i="1" s="1"/>
  <c r="F39" i="1"/>
  <c r="E39" i="1"/>
  <c r="E40" i="1" s="1"/>
  <c r="D39" i="1"/>
  <c r="D40" i="1" s="1"/>
  <c r="C39" i="1"/>
  <c r="C40" i="1" s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C34" i="2"/>
  <c r="AA34" i="3"/>
  <c r="Y34" i="3"/>
  <c r="X34" i="3"/>
  <c r="Z34" i="3" s="1"/>
  <c r="W34" i="3"/>
  <c r="V34" i="3"/>
  <c r="V40" i="3" s="1"/>
  <c r="U34" i="3"/>
  <c r="T34" i="3"/>
  <c r="S34" i="3"/>
  <c r="R34" i="3"/>
  <c r="R40" i="3" s="1"/>
  <c r="Q34" i="3"/>
  <c r="P34" i="3"/>
  <c r="O34" i="3"/>
  <c r="N34" i="3"/>
  <c r="M34" i="3"/>
  <c r="L34" i="3"/>
  <c r="K34" i="3"/>
  <c r="J34" i="3"/>
  <c r="J40" i="3" s="1"/>
  <c r="I34" i="3"/>
  <c r="H34" i="3"/>
  <c r="G34" i="3"/>
  <c r="F34" i="3"/>
  <c r="E34" i="3"/>
  <c r="D34" i="3"/>
  <c r="C34" i="3"/>
  <c r="AA34" i="4"/>
  <c r="Y34" i="4"/>
  <c r="X34" i="4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U34" i="5"/>
  <c r="T34" i="5"/>
  <c r="S34" i="5"/>
  <c r="R34" i="5"/>
  <c r="Q34" i="5"/>
  <c r="P34" i="5"/>
  <c r="O34" i="5"/>
  <c r="N34" i="5"/>
  <c r="N40" i="5" s="1"/>
  <c r="N42" i="5" s="1"/>
  <c r="M34" i="5"/>
  <c r="L34" i="5"/>
  <c r="K34" i="5"/>
  <c r="J34" i="5"/>
  <c r="I34" i="5"/>
  <c r="H34" i="5"/>
  <c r="G34" i="5"/>
  <c r="F34" i="5"/>
  <c r="E34" i="5"/>
  <c r="D34" i="5"/>
  <c r="C34" i="5"/>
  <c r="AA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X34" i="8"/>
  <c r="Z34" i="8" s="1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Z34" i="10" s="1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4" i="12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"/>
  <c r="Y34" i="1"/>
  <c r="X34" i="1"/>
  <c r="Z34" i="1" s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A24" i="2"/>
  <c r="Y24" i="2"/>
  <c r="Y25" i="2" s="1"/>
  <c r="X24" i="2"/>
  <c r="W24" i="2"/>
  <c r="V24" i="2"/>
  <c r="U24" i="2"/>
  <c r="U25" i="2" s="1"/>
  <c r="T24" i="2"/>
  <c r="S24" i="2"/>
  <c r="R24" i="2"/>
  <c r="Q24" i="2"/>
  <c r="Q25" i="2" s="1"/>
  <c r="P24" i="2"/>
  <c r="O24" i="2"/>
  <c r="N24" i="2"/>
  <c r="M24" i="2"/>
  <c r="M25" i="2" s="1"/>
  <c r="L24" i="2"/>
  <c r="K24" i="2"/>
  <c r="J24" i="2"/>
  <c r="I24" i="2"/>
  <c r="I25" i="2" s="1"/>
  <c r="H24" i="2"/>
  <c r="G24" i="2"/>
  <c r="F24" i="2"/>
  <c r="E24" i="2"/>
  <c r="E25" i="2" s="1"/>
  <c r="D24" i="2"/>
  <c r="C24" i="2"/>
  <c r="S25" i="3"/>
  <c r="S42" i="3" s="1"/>
  <c r="AA24" i="3"/>
  <c r="Y24" i="3"/>
  <c r="X24" i="3"/>
  <c r="Z24" i="3" s="1"/>
  <c r="W24" i="3"/>
  <c r="V24" i="3"/>
  <c r="V25" i="3" s="1"/>
  <c r="V42" i="3" s="1"/>
  <c r="U24" i="3"/>
  <c r="T24" i="3"/>
  <c r="S24" i="3"/>
  <c r="R24" i="3"/>
  <c r="R25" i="3" s="1"/>
  <c r="R42" i="3" s="1"/>
  <c r="Q24" i="3"/>
  <c r="P24" i="3"/>
  <c r="O24" i="3"/>
  <c r="N24" i="3"/>
  <c r="N25" i="3" s="1"/>
  <c r="N42" i="3" s="1"/>
  <c r="M24" i="3"/>
  <c r="L24" i="3"/>
  <c r="K24" i="3"/>
  <c r="J24" i="3"/>
  <c r="J25" i="3" s="1"/>
  <c r="J42" i="3" s="1"/>
  <c r="I24" i="3"/>
  <c r="H24" i="3"/>
  <c r="G24" i="3"/>
  <c r="F24" i="3"/>
  <c r="F25" i="3" s="1"/>
  <c r="F42" i="3" s="1"/>
  <c r="E24" i="3"/>
  <c r="D24" i="3"/>
  <c r="C24" i="3"/>
  <c r="Y25" i="4"/>
  <c r="I25" i="4"/>
  <c r="AA24" i="4"/>
  <c r="AA25" i="4" s="1"/>
  <c r="Y24" i="4"/>
  <c r="Z24" i="4" s="1"/>
  <c r="X24" i="4"/>
  <c r="W24" i="4"/>
  <c r="W25" i="4" s="1"/>
  <c r="V24" i="4"/>
  <c r="U24" i="4"/>
  <c r="T24" i="4"/>
  <c r="S24" i="4"/>
  <c r="S25" i="4" s="1"/>
  <c r="R24" i="4"/>
  <c r="Q24" i="4"/>
  <c r="P24" i="4"/>
  <c r="O24" i="4"/>
  <c r="O25" i="4" s="1"/>
  <c r="N24" i="4"/>
  <c r="M24" i="4"/>
  <c r="L24" i="4"/>
  <c r="K24" i="4"/>
  <c r="K25" i="4" s="1"/>
  <c r="J24" i="4"/>
  <c r="I24" i="4"/>
  <c r="H24" i="4"/>
  <c r="G24" i="4"/>
  <c r="G25" i="4" s="1"/>
  <c r="F24" i="4"/>
  <c r="E24" i="4"/>
  <c r="D24" i="4"/>
  <c r="C24" i="4"/>
  <c r="C25" i="4" s="1"/>
  <c r="AA24" i="5"/>
  <c r="Y24" i="5"/>
  <c r="Y25" i="5" s="1"/>
  <c r="Y42" i="5" s="1"/>
  <c r="X24" i="5"/>
  <c r="Z24" i="5" s="1"/>
  <c r="W24" i="5"/>
  <c r="V24" i="5"/>
  <c r="V25" i="5" s="1"/>
  <c r="U24" i="5"/>
  <c r="U25" i="5" s="1"/>
  <c r="T24" i="5"/>
  <c r="T25" i="5" s="1"/>
  <c r="S24" i="5"/>
  <c r="R24" i="5"/>
  <c r="R25" i="5" s="1"/>
  <c r="Q24" i="5"/>
  <c r="Q25" i="5" s="1"/>
  <c r="Q42" i="5" s="1"/>
  <c r="P24" i="5"/>
  <c r="P25" i="5" s="1"/>
  <c r="O24" i="5"/>
  <c r="N24" i="5"/>
  <c r="N25" i="5" s="1"/>
  <c r="M24" i="5"/>
  <c r="M25" i="5" s="1"/>
  <c r="L24" i="5"/>
  <c r="L25" i="5" s="1"/>
  <c r="K24" i="5"/>
  <c r="J24" i="5"/>
  <c r="J25" i="5" s="1"/>
  <c r="I24" i="5"/>
  <c r="I25" i="5" s="1"/>
  <c r="I42" i="5" s="1"/>
  <c r="H24" i="5"/>
  <c r="H25" i="5" s="1"/>
  <c r="G24" i="5"/>
  <c r="F24" i="5"/>
  <c r="F25" i="5" s="1"/>
  <c r="E24" i="5"/>
  <c r="E25" i="5" s="1"/>
  <c r="E42" i="5" s="1"/>
  <c r="D24" i="5"/>
  <c r="D25" i="5" s="1"/>
  <c r="C24" i="5"/>
  <c r="Q25" i="6"/>
  <c r="AA24" i="6"/>
  <c r="AA25" i="6" s="1"/>
  <c r="AA42" i="6" s="1"/>
  <c r="Y24" i="6"/>
  <c r="X24" i="6"/>
  <c r="W24" i="6"/>
  <c r="V24" i="6"/>
  <c r="U24" i="6"/>
  <c r="U25" i="6" s="1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S25" i="7"/>
  <c r="S42" i="7" s="1"/>
  <c r="AA24" i="7"/>
  <c r="Y24" i="7"/>
  <c r="X24" i="7"/>
  <c r="Z24" i="7" s="1"/>
  <c r="W24" i="7"/>
  <c r="W25" i="7" s="1"/>
  <c r="W42" i="7" s="1"/>
  <c r="V24" i="7"/>
  <c r="V25" i="7" s="1"/>
  <c r="V42" i="7" s="1"/>
  <c r="U24" i="7"/>
  <c r="T24" i="7"/>
  <c r="S24" i="7"/>
  <c r="R24" i="7"/>
  <c r="R25" i="7" s="1"/>
  <c r="R42" i="7" s="1"/>
  <c r="Q24" i="7"/>
  <c r="P24" i="7"/>
  <c r="O24" i="7"/>
  <c r="N24" i="7"/>
  <c r="N25" i="7" s="1"/>
  <c r="N42" i="7" s="1"/>
  <c r="M24" i="7"/>
  <c r="L24" i="7"/>
  <c r="K24" i="7"/>
  <c r="J24" i="7"/>
  <c r="J25" i="7" s="1"/>
  <c r="J42" i="7" s="1"/>
  <c r="I24" i="7"/>
  <c r="H24" i="7"/>
  <c r="G24" i="7"/>
  <c r="G25" i="7" s="1"/>
  <c r="G42" i="7" s="1"/>
  <c r="F24" i="7"/>
  <c r="F25" i="7" s="1"/>
  <c r="F42" i="7" s="1"/>
  <c r="E24" i="7"/>
  <c r="D24" i="7"/>
  <c r="C24" i="7"/>
  <c r="C25" i="7" s="1"/>
  <c r="C42" i="7" s="1"/>
  <c r="Y25" i="8"/>
  <c r="AA24" i="8"/>
  <c r="AA25" i="8" s="1"/>
  <c r="AA42" i="8" s="1"/>
  <c r="Y24" i="8"/>
  <c r="Z24" i="8" s="1"/>
  <c r="X24" i="8"/>
  <c r="W24" i="8"/>
  <c r="W25" i="8" s="1"/>
  <c r="W42" i="8" s="1"/>
  <c r="V24" i="8"/>
  <c r="U24" i="8"/>
  <c r="T24" i="8"/>
  <c r="S24" i="8"/>
  <c r="S25" i="8" s="1"/>
  <c r="S42" i="8" s="1"/>
  <c r="R24" i="8"/>
  <c r="Q24" i="8"/>
  <c r="P24" i="8"/>
  <c r="O24" i="8"/>
  <c r="O25" i="8" s="1"/>
  <c r="O42" i="8" s="1"/>
  <c r="N24" i="8"/>
  <c r="M24" i="8"/>
  <c r="L24" i="8"/>
  <c r="K24" i="8"/>
  <c r="K25" i="8" s="1"/>
  <c r="K42" i="8" s="1"/>
  <c r="J24" i="8"/>
  <c r="I24" i="8"/>
  <c r="H24" i="8"/>
  <c r="G24" i="8"/>
  <c r="G25" i="8" s="1"/>
  <c r="G42" i="8" s="1"/>
  <c r="F24" i="8"/>
  <c r="E24" i="8"/>
  <c r="D24" i="8"/>
  <c r="C24" i="8"/>
  <c r="C25" i="8" s="1"/>
  <c r="C42" i="8" s="1"/>
  <c r="O25" i="9"/>
  <c r="O42" i="9" s="1"/>
  <c r="AA24" i="9"/>
  <c r="Y24" i="9"/>
  <c r="X24" i="9"/>
  <c r="Z24" i="9" s="1"/>
  <c r="W24" i="9"/>
  <c r="W25" i="9" s="1"/>
  <c r="W42" i="9" s="1"/>
  <c r="V24" i="9"/>
  <c r="V25" i="9" s="1"/>
  <c r="V42" i="9" s="1"/>
  <c r="U24" i="9"/>
  <c r="T24" i="9"/>
  <c r="S24" i="9"/>
  <c r="S25" i="9" s="1"/>
  <c r="S42" i="9" s="1"/>
  <c r="R24" i="9"/>
  <c r="R25" i="9" s="1"/>
  <c r="R42" i="9" s="1"/>
  <c r="Q24" i="9"/>
  <c r="P24" i="9"/>
  <c r="O24" i="9"/>
  <c r="N24" i="9"/>
  <c r="N25" i="9" s="1"/>
  <c r="N42" i="9" s="1"/>
  <c r="M24" i="9"/>
  <c r="L24" i="9"/>
  <c r="K24" i="9"/>
  <c r="J24" i="9"/>
  <c r="J25" i="9" s="1"/>
  <c r="J42" i="9" s="1"/>
  <c r="I24" i="9"/>
  <c r="H24" i="9"/>
  <c r="G24" i="9"/>
  <c r="G25" i="9" s="1"/>
  <c r="G42" i="9" s="1"/>
  <c r="F24" i="9"/>
  <c r="F25" i="9" s="1"/>
  <c r="F42" i="9" s="1"/>
  <c r="E24" i="9"/>
  <c r="D24" i="9"/>
  <c r="C24" i="9"/>
  <c r="C25" i="9" s="1"/>
  <c r="C42" i="9" s="1"/>
  <c r="Y25" i="10"/>
  <c r="I25" i="10"/>
  <c r="AA24" i="10"/>
  <c r="Y24" i="10"/>
  <c r="Z24" i="10" s="1"/>
  <c r="X24" i="10"/>
  <c r="W24" i="10"/>
  <c r="W25" i="10" s="1"/>
  <c r="V24" i="10"/>
  <c r="V25" i="10" s="1"/>
  <c r="U24" i="10"/>
  <c r="T24" i="10"/>
  <c r="S24" i="10"/>
  <c r="S25" i="10" s="1"/>
  <c r="S42" i="10" s="1"/>
  <c r="R24" i="10"/>
  <c r="R25" i="10" s="1"/>
  <c r="Q24" i="10"/>
  <c r="P24" i="10"/>
  <c r="O24" i="10"/>
  <c r="O25" i="10" s="1"/>
  <c r="N24" i="10"/>
  <c r="N25" i="10" s="1"/>
  <c r="N42" i="10" s="1"/>
  <c r="M24" i="10"/>
  <c r="L24" i="10"/>
  <c r="K24" i="10"/>
  <c r="K25" i="10" s="1"/>
  <c r="K42" i="10" s="1"/>
  <c r="J24" i="10"/>
  <c r="J25" i="10" s="1"/>
  <c r="J42" i="10" s="1"/>
  <c r="I24" i="10"/>
  <c r="H24" i="10"/>
  <c r="G24" i="10"/>
  <c r="G25" i="10" s="1"/>
  <c r="F24" i="10"/>
  <c r="F25" i="10" s="1"/>
  <c r="F42" i="10" s="1"/>
  <c r="E24" i="10"/>
  <c r="D24" i="10"/>
  <c r="C24" i="10"/>
  <c r="C25" i="10" s="1"/>
  <c r="AA25" i="11"/>
  <c r="W25" i="11"/>
  <c r="W42" i="11" s="1"/>
  <c r="K25" i="11"/>
  <c r="G25" i="11"/>
  <c r="G42" i="11" s="1"/>
  <c r="AA24" i="11"/>
  <c r="Y24" i="11"/>
  <c r="X24" i="11"/>
  <c r="Z24" i="11" s="1"/>
  <c r="W24" i="11"/>
  <c r="V24" i="11"/>
  <c r="U24" i="11"/>
  <c r="T24" i="11"/>
  <c r="T25" i="11" s="1"/>
  <c r="T42" i="11" s="1"/>
  <c r="S24" i="11"/>
  <c r="R24" i="11"/>
  <c r="Q24" i="11"/>
  <c r="P24" i="11"/>
  <c r="P25" i="11" s="1"/>
  <c r="P42" i="11" s="1"/>
  <c r="O24" i="11"/>
  <c r="N24" i="11"/>
  <c r="M24" i="11"/>
  <c r="L24" i="11"/>
  <c r="L25" i="11" s="1"/>
  <c r="L42" i="11" s="1"/>
  <c r="K24" i="11"/>
  <c r="J24" i="11"/>
  <c r="I24" i="11"/>
  <c r="H24" i="11"/>
  <c r="H25" i="11" s="1"/>
  <c r="H42" i="11" s="1"/>
  <c r="G24" i="11"/>
  <c r="F24" i="11"/>
  <c r="E24" i="11"/>
  <c r="D24" i="11"/>
  <c r="D25" i="11" s="1"/>
  <c r="D42" i="11" s="1"/>
  <c r="C24" i="11"/>
  <c r="AA24" i="12"/>
  <c r="AA25" i="12" s="1"/>
  <c r="Y24" i="12"/>
  <c r="X24" i="12"/>
  <c r="X25" i="12" s="1"/>
  <c r="W24" i="12"/>
  <c r="W25" i="12" s="1"/>
  <c r="W42" i="12" s="1"/>
  <c r="V24" i="12"/>
  <c r="U24" i="12"/>
  <c r="T24" i="12"/>
  <c r="T25" i="12" s="1"/>
  <c r="T42" i="12" s="1"/>
  <c r="S24" i="12"/>
  <c r="S25" i="12" s="1"/>
  <c r="S42" i="12" s="1"/>
  <c r="R24" i="12"/>
  <c r="Q24" i="12"/>
  <c r="P24" i="12"/>
  <c r="P25" i="12" s="1"/>
  <c r="P42" i="12" s="1"/>
  <c r="O24" i="12"/>
  <c r="O25" i="12" s="1"/>
  <c r="O42" i="12" s="1"/>
  <c r="N24" i="12"/>
  <c r="M24" i="12"/>
  <c r="L24" i="12"/>
  <c r="L25" i="12" s="1"/>
  <c r="L42" i="12" s="1"/>
  <c r="K24" i="12"/>
  <c r="K25" i="12" s="1"/>
  <c r="K42" i="12" s="1"/>
  <c r="J24" i="12"/>
  <c r="I24" i="12"/>
  <c r="H24" i="12"/>
  <c r="H25" i="12" s="1"/>
  <c r="H42" i="12" s="1"/>
  <c r="G24" i="12"/>
  <c r="G25" i="12" s="1"/>
  <c r="G42" i="12" s="1"/>
  <c r="F24" i="12"/>
  <c r="E24" i="12"/>
  <c r="D24" i="12"/>
  <c r="D25" i="12" s="1"/>
  <c r="D42" i="12" s="1"/>
  <c r="C24" i="12"/>
  <c r="C25" i="12" s="1"/>
  <c r="C42" i="12" s="1"/>
  <c r="O25" i="1"/>
  <c r="O42" i="1" s="1"/>
  <c r="AA24" i="1"/>
  <c r="Y24" i="1"/>
  <c r="X24" i="1"/>
  <c r="Z24" i="1" s="1"/>
  <c r="W24" i="1"/>
  <c r="V24" i="1"/>
  <c r="V25" i="1" s="1"/>
  <c r="U24" i="1"/>
  <c r="T24" i="1"/>
  <c r="T25" i="1" s="1"/>
  <c r="T42" i="1" s="1"/>
  <c r="S24" i="1"/>
  <c r="S25" i="1" s="1"/>
  <c r="S42" i="1" s="1"/>
  <c r="R24" i="1"/>
  <c r="R25" i="1" s="1"/>
  <c r="Q24" i="1"/>
  <c r="P24" i="1"/>
  <c r="P25" i="1" s="1"/>
  <c r="P42" i="1" s="1"/>
  <c r="O24" i="1"/>
  <c r="N24" i="1"/>
  <c r="N25" i="1" s="1"/>
  <c r="M24" i="1"/>
  <c r="L24" i="1"/>
  <c r="L25" i="1" s="1"/>
  <c r="K24" i="1"/>
  <c r="J24" i="1"/>
  <c r="J25" i="1" s="1"/>
  <c r="I24" i="1"/>
  <c r="H24" i="1"/>
  <c r="H25" i="1" s="1"/>
  <c r="H42" i="1" s="1"/>
  <c r="G24" i="1"/>
  <c r="F24" i="1"/>
  <c r="F25" i="1" s="1"/>
  <c r="E24" i="1"/>
  <c r="D24" i="1"/>
  <c r="D25" i="1" s="1"/>
  <c r="C24" i="1"/>
  <c r="C25" i="1" s="1"/>
  <c r="C42" i="1" s="1"/>
  <c r="AA12" i="2"/>
  <c r="Y12" i="2"/>
  <c r="X12" i="2"/>
  <c r="Z12" i="2" s="1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Y12" i="3"/>
  <c r="X12" i="3"/>
  <c r="Z12" i="3" s="1"/>
  <c r="W12" i="3"/>
  <c r="W25" i="3" s="1"/>
  <c r="W42" i="3" s="1"/>
  <c r="V12" i="3"/>
  <c r="U12" i="3"/>
  <c r="T12" i="3"/>
  <c r="S12" i="3"/>
  <c r="R12" i="3"/>
  <c r="Q12" i="3"/>
  <c r="P12" i="3"/>
  <c r="O12" i="3"/>
  <c r="O25" i="3" s="1"/>
  <c r="O42" i="3" s="1"/>
  <c r="N12" i="3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X12" i="4"/>
  <c r="Z12" i="4" s="1"/>
  <c r="W12" i="4"/>
  <c r="V12" i="4"/>
  <c r="U12" i="4"/>
  <c r="U25" i="4" s="1"/>
  <c r="T12" i="4"/>
  <c r="S12" i="4"/>
  <c r="R12" i="4"/>
  <c r="Q12" i="4"/>
  <c r="Q25" i="4" s="1"/>
  <c r="Q42" i="4" s="1"/>
  <c r="P12" i="4"/>
  <c r="O12" i="4"/>
  <c r="N12" i="4"/>
  <c r="M12" i="4"/>
  <c r="M25" i="4" s="1"/>
  <c r="M42" i="4" s="1"/>
  <c r="L12" i="4"/>
  <c r="K12" i="4"/>
  <c r="J12" i="4"/>
  <c r="I12" i="4"/>
  <c r="H12" i="4"/>
  <c r="G12" i="4"/>
  <c r="F12" i="4"/>
  <c r="E12" i="4"/>
  <c r="E25" i="4" s="1"/>
  <c r="D12" i="4"/>
  <c r="C12" i="4"/>
  <c r="AA12" i="5"/>
  <c r="AA25" i="5" s="1"/>
  <c r="AA42" i="5" s="1"/>
  <c r="Y12" i="5"/>
  <c r="X12" i="5"/>
  <c r="Z12" i="5" s="1"/>
  <c r="W12" i="5"/>
  <c r="W25" i="5" s="1"/>
  <c r="W42" i="5" s="1"/>
  <c r="V12" i="5"/>
  <c r="U12" i="5"/>
  <c r="T12" i="5"/>
  <c r="S12" i="5"/>
  <c r="S25" i="5" s="1"/>
  <c r="S42" i="5" s="1"/>
  <c r="R12" i="5"/>
  <c r="Q12" i="5"/>
  <c r="P12" i="5"/>
  <c r="O12" i="5"/>
  <c r="O25" i="5" s="1"/>
  <c r="O42" i="5" s="1"/>
  <c r="N12" i="5"/>
  <c r="M12" i="5"/>
  <c r="L12" i="5"/>
  <c r="K12" i="5"/>
  <c r="K25" i="5" s="1"/>
  <c r="K42" i="5" s="1"/>
  <c r="J12" i="5"/>
  <c r="I12" i="5"/>
  <c r="H12" i="5"/>
  <c r="G12" i="5"/>
  <c r="G25" i="5" s="1"/>
  <c r="G42" i="5" s="1"/>
  <c r="F12" i="5"/>
  <c r="E12" i="5"/>
  <c r="D12" i="5"/>
  <c r="C12" i="5"/>
  <c r="C25" i="5" s="1"/>
  <c r="C42" i="5" s="1"/>
  <c r="AA12" i="6"/>
  <c r="Y12" i="6"/>
  <c r="Y25" i="6" s="1"/>
  <c r="X12" i="6"/>
  <c r="Z12" i="6" s="1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I25" i="6" s="1"/>
  <c r="H12" i="6"/>
  <c r="G12" i="6"/>
  <c r="F12" i="6"/>
  <c r="E12" i="6"/>
  <c r="E25" i="6" s="1"/>
  <c r="D12" i="6"/>
  <c r="C12" i="6"/>
  <c r="AA12" i="7"/>
  <c r="Y12" i="7"/>
  <c r="X12" i="7"/>
  <c r="Z12" i="7" s="1"/>
  <c r="W12" i="7"/>
  <c r="V12" i="7"/>
  <c r="U12" i="7"/>
  <c r="T12" i="7"/>
  <c r="S12" i="7"/>
  <c r="R12" i="7"/>
  <c r="Q12" i="7"/>
  <c r="P12" i="7"/>
  <c r="O12" i="7"/>
  <c r="O25" i="7" s="1"/>
  <c r="O42" i="7" s="1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U25" i="8" s="1"/>
  <c r="T12" i="8"/>
  <c r="S12" i="8"/>
  <c r="R12" i="8"/>
  <c r="Q12" i="8"/>
  <c r="Q25" i="8" s="1"/>
  <c r="P12" i="8"/>
  <c r="O12" i="8"/>
  <c r="N12" i="8"/>
  <c r="M12" i="8"/>
  <c r="M25" i="8" s="1"/>
  <c r="L12" i="8"/>
  <c r="K12" i="8"/>
  <c r="J12" i="8"/>
  <c r="I12" i="8"/>
  <c r="I25" i="8" s="1"/>
  <c r="H12" i="8"/>
  <c r="G12" i="8"/>
  <c r="F12" i="8"/>
  <c r="E12" i="8"/>
  <c r="E25" i="8" s="1"/>
  <c r="D12" i="8"/>
  <c r="C12" i="8"/>
  <c r="AA12" i="9"/>
  <c r="AA25" i="9" s="1"/>
  <c r="AA42" i="9" s="1"/>
  <c r="Y12" i="9"/>
  <c r="X12" i="9"/>
  <c r="Z12" i="9" s="1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K25" i="9" s="1"/>
  <c r="K42" i="9" s="1"/>
  <c r="J12" i="9"/>
  <c r="I12" i="9"/>
  <c r="H12" i="9"/>
  <c r="G12" i="9"/>
  <c r="F12" i="9"/>
  <c r="E12" i="9"/>
  <c r="D12" i="9"/>
  <c r="C12" i="9"/>
  <c r="AA12" i="10"/>
  <c r="Y12" i="10"/>
  <c r="X12" i="10"/>
  <c r="W12" i="10"/>
  <c r="V12" i="10"/>
  <c r="U12" i="10"/>
  <c r="U25" i="10" s="1"/>
  <c r="T12" i="10"/>
  <c r="S12" i="10"/>
  <c r="R12" i="10"/>
  <c r="Q12" i="10"/>
  <c r="Q25" i="10" s="1"/>
  <c r="P12" i="10"/>
  <c r="O12" i="10"/>
  <c r="N12" i="10"/>
  <c r="M12" i="10"/>
  <c r="M25" i="10" s="1"/>
  <c r="L12" i="10"/>
  <c r="K12" i="10"/>
  <c r="J12" i="10"/>
  <c r="I12" i="10"/>
  <c r="H12" i="10"/>
  <c r="G12" i="10"/>
  <c r="F12" i="10"/>
  <c r="E12" i="10"/>
  <c r="E25" i="10" s="1"/>
  <c r="D12" i="10"/>
  <c r="C12" i="10"/>
  <c r="AA12" i="11"/>
  <c r="Z12" i="11"/>
  <c r="Y12" i="11"/>
  <c r="X12" i="11"/>
  <c r="W12" i="11"/>
  <c r="V12" i="11"/>
  <c r="U12" i="11"/>
  <c r="T12" i="11"/>
  <c r="S12" i="11"/>
  <c r="S25" i="11" s="1"/>
  <c r="S42" i="11" s="1"/>
  <c r="R12" i="11"/>
  <c r="Q12" i="11"/>
  <c r="P12" i="11"/>
  <c r="O12" i="11"/>
  <c r="O25" i="11" s="1"/>
  <c r="O42" i="11" s="1"/>
  <c r="N12" i="11"/>
  <c r="M12" i="11"/>
  <c r="L12" i="11"/>
  <c r="K12" i="11"/>
  <c r="J12" i="11"/>
  <c r="I12" i="11"/>
  <c r="H12" i="11"/>
  <c r="G12" i="11"/>
  <c r="F12" i="11"/>
  <c r="E12" i="11"/>
  <c r="D12" i="11"/>
  <c r="C12" i="11"/>
  <c r="C25" i="11" s="1"/>
  <c r="C42" i="11" s="1"/>
  <c r="AA12" i="12"/>
  <c r="Y12" i="12"/>
  <c r="Y25" i="12" s="1"/>
  <c r="Y42" i="12" s="1"/>
  <c r="X12" i="12"/>
  <c r="W12" i="12"/>
  <c r="V12" i="12"/>
  <c r="U12" i="12"/>
  <c r="U25" i="12" s="1"/>
  <c r="U42" i="12" s="1"/>
  <c r="T12" i="12"/>
  <c r="S12" i="12"/>
  <c r="R12" i="12"/>
  <c r="Q12" i="12"/>
  <c r="Q25" i="12" s="1"/>
  <c r="Q42" i="12" s="1"/>
  <c r="P12" i="12"/>
  <c r="O12" i="12"/>
  <c r="N12" i="12"/>
  <c r="M12" i="12"/>
  <c r="M25" i="12" s="1"/>
  <c r="M42" i="12" s="1"/>
  <c r="L12" i="12"/>
  <c r="K12" i="12"/>
  <c r="J12" i="12"/>
  <c r="I12" i="12"/>
  <c r="I25" i="12" s="1"/>
  <c r="I42" i="12" s="1"/>
  <c r="H12" i="12"/>
  <c r="G12" i="12"/>
  <c r="F12" i="12"/>
  <c r="E12" i="12"/>
  <c r="E25" i="12" s="1"/>
  <c r="E42" i="12" s="1"/>
  <c r="D12" i="12"/>
  <c r="C12" i="12"/>
  <c r="AA12" i="1"/>
  <c r="AA25" i="1" s="1"/>
  <c r="Y12" i="1"/>
  <c r="X12" i="1"/>
  <c r="W12" i="1"/>
  <c r="W25" i="1" s="1"/>
  <c r="W42" i="1" s="1"/>
  <c r="V12" i="1"/>
  <c r="U12" i="1"/>
  <c r="T12" i="1"/>
  <c r="S12" i="1"/>
  <c r="R12" i="1"/>
  <c r="Q12" i="1"/>
  <c r="P12" i="1"/>
  <c r="O12" i="1"/>
  <c r="N12" i="1"/>
  <c r="M12" i="1"/>
  <c r="L12" i="1"/>
  <c r="K12" i="1"/>
  <c r="K25" i="1" s="1"/>
  <c r="K42" i="1" s="1"/>
  <c r="J12" i="1"/>
  <c r="I12" i="1"/>
  <c r="H12" i="1"/>
  <c r="G12" i="1"/>
  <c r="G25" i="1" s="1"/>
  <c r="G42" i="1" s="1"/>
  <c r="F12" i="1"/>
  <c r="E12" i="1"/>
  <c r="D12" i="1"/>
  <c r="C12" i="1"/>
  <c r="E42" i="6" l="1"/>
  <c r="I42" i="2"/>
  <c r="AA25" i="3"/>
  <c r="J42" i="1"/>
  <c r="Y42" i="10"/>
  <c r="AA42" i="12"/>
  <c r="AA42" i="4"/>
  <c r="U42" i="10"/>
  <c r="I42" i="8"/>
  <c r="I42" i="10"/>
  <c r="E42" i="2"/>
  <c r="Y40" i="4"/>
  <c r="Y42" i="4" s="1"/>
  <c r="Z39" i="4"/>
  <c r="I42" i="4"/>
  <c r="Z12" i="10"/>
  <c r="E42" i="8"/>
  <c r="Z25" i="12"/>
  <c r="X42" i="12"/>
  <c r="Z42" i="12" s="1"/>
  <c r="E25" i="11"/>
  <c r="E42" i="11" s="1"/>
  <c r="I25" i="11"/>
  <c r="M25" i="11"/>
  <c r="Q25" i="11"/>
  <c r="Q42" i="11" s="1"/>
  <c r="U25" i="11"/>
  <c r="U42" i="11" s="1"/>
  <c r="Y25" i="11"/>
  <c r="AA42" i="11"/>
  <c r="R42" i="10"/>
  <c r="D25" i="8"/>
  <c r="D42" i="8" s="1"/>
  <c r="H25" i="8"/>
  <c r="H42" i="8" s="1"/>
  <c r="M42" i="5"/>
  <c r="AA25" i="2"/>
  <c r="AA42" i="2" s="1"/>
  <c r="Z34" i="4"/>
  <c r="X40" i="4"/>
  <c r="C40" i="2"/>
  <c r="G40" i="2"/>
  <c r="K40" i="2"/>
  <c r="O40" i="2"/>
  <c r="S40" i="2"/>
  <c r="W40" i="2"/>
  <c r="M25" i="6"/>
  <c r="M42" i="6" s="1"/>
  <c r="E42" i="4"/>
  <c r="U42" i="4"/>
  <c r="F25" i="11"/>
  <c r="F42" i="11" s="1"/>
  <c r="J25" i="11"/>
  <c r="J42" i="11" s="1"/>
  <c r="N25" i="11"/>
  <c r="N42" i="11" s="1"/>
  <c r="R25" i="11"/>
  <c r="R42" i="11" s="1"/>
  <c r="V25" i="11"/>
  <c r="V42" i="11" s="1"/>
  <c r="G42" i="10"/>
  <c r="W42" i="10"/>
  <c r="AA25" i="10"/>
  <c r="AA42" i="10" s="1"/>
  <c r="D25" i="9"/>
  <c r="D42" i="9" s="1"/>
  <c r="H25" i="9"/>
  <c r="H42" i="9" s="1"/>
  <c r="L25" i="9"/>
  <c r="L42" i="9" s="1"/>
  <c r="P25" i="9"/>
  <c r="P42" i="9" s="1"/>
  <c r="T25" i="9"/>
  <c r="T42" i="9" s="1"/>
  <c r="D25" i="7"/>
  <c r="D42" i="7" s="1"/>
  <c r="H25" i="7"/>
  <c r="H42" i="7" s="1"/>
  <c r="L25" i="7"/>
  <c r="L42" i="7" s="1"/>
  <c r="P25" i="7"/>
  <c r="P42" i="7" s="1"/>
  <c r="T25" i="7"/>
  <c r="T42" i="7" s="1"/>
  <c r="C25" i="6"/>
  <c r="C42" i="6" s="1"/>
  <c r="G25" i="6"/>
  <c r="G42" i="6" s="1"/>
  <c r="K25" i="6"/>
  <c r="K42" i="6" s="1"/>
  <c r="O25" i="6"/>
  <c r="O42" i="6" s="1"/>
  <c r="S25" i="6"/>
  <c r="S42" i="6" s="1"/>
  <c r="W25" i="6"/>
  <c r="W42" i="6" s="1"/>
  <c r="R42" i="5"/>
  <c r="D25" i="3"/>
  <c r="D42" i="3" s="1"/>
  <c r="H25" i="3"/>
  <c r="L25" i="3"/>
  <c r="P25" i="3"/>
  <c r="P42" i="3" s="1"/>
  <c r="T25" i="3"/>
  <c r="T42" i="3" s="1"/>
  <c r="C25" i="2"/>
  <c r="G25" i="2"/>
  <c r="K25" i="2"/>
  <c r="O25" i="2"/>
  <c r="O42" i="2" s="1"/>
  <c r="S25" i="2"/>
  <c r="W25" i="2"/>
  <c r="Z34" i="6"/>
  <c r="Z34" i="2"/>
  <c r="X40" i="2"/>
  <c r="X40" i="12"/>
  <c r="Z39" i="12"/>
  <c r="D40" i="6"/>
  <c r="H40" i="6"/>
  <c r="L40" i="6"/>
  <c r="P40" i="6"/>
  <c r="T40" i="6"/>
  <c r="X40" i="6"/>
  <c r="Z12" i="1"/>
  <c r="Z12" i="12"/>
  <c r="K25" i="7"/>
  <c r="K42" i="7" s="1"/>
  <c r="AA25" i="7"/>
  <c r="AA42" i="7" s="1"/>
  <c r="E25" i="1"/>
  <c r="E42" i="1" s="1"/>
  <c r="I25" i="1"/>
  <c r="I42" i="1" s="1"/>
  <c r="M25" i="1"/>
  <c r="M42" i="1" s="1"/>
  <c r="Q25" i="1"/>
  <c r="Q42" i="1" s="1"/>
  <c r="U25" i="1"/>
  <c r="U42" i="1" s="1"/>
  <c r="Y25" i="1"/>
  <c r="Y42" i="1" s="1"/>
  <c r="F25" i="12"/>
  <c r="F42" i="12" s="1"/>
  <c r="J25" i="12"/>
  <c r="N25" i="12"/>
  <c r="R25" i="12"/>
  <c r="R42" i="12" s="1"/>
  <c r="V25" i="12"/>
  <c r="V42" i="12" s="1"/>
  <c r="Z24" i="12"/>
  <c r="D25" i="10"/>
  <c r="D42" i="10" s="1"/>
  <c r="H25" i="10"/>
  <c r="H42" i="10" s="1"/>
  <c r="L25" i="10"/>
  <c r="L42" i="10" s="1"/>
  <c r="P25" i="10"/>
  <c r="P42" i="10" s="1"/>
  <c r="T25" i="10"/>
  <c r="T42" i="10" s="1"/>
  <c r="X25" i="10"/>
  <c r="E25" i="9"/>
  <c r="E42" i="9" s="1"/>
  <c r="I25" i="9"/>
  <c r="M25" i="9"/>
  <c r="Q25" i="9"/>
  <c r="Q42" i="9" s="1"/>
  <c r="U25" i="9"/>
  <c r="U42" i="9" s="1"/>
  <c r="Y25" i="9"/>
  <c r="F25" i="8"/>
  <c r="F42" i="8" s="1"/>
  <c r="J25" i="8"/>
  <c r="J42" i="8" s="1"/>
  <c r="N25" i="8"/>
  <c r="N42" i="8" s="1"/>
  <c r="R25" i="8"/>
  <c r="R42" i="8" s="1"/>
  <c r="V25" i="8"/>
  <c r="V42" i="8" s="1"/>
  <c r="D25" i="6"/>
  <c r="H25" i="6"/>
  <c r="H42" i="6" s="1"/>
  <c r="L25" i="6"/>
  <c r="L42" i="6" s="1"/>
  <c r="P25" i="6"/>
  <c r="T25" i="6"/>
  <c r="X25" i="6"/>
  <c r="Z24" i="6"/>
  <c r="F25" i="4"/>
  <c r="F42" i="4" s="1"/>
  <c r="J25" i="4"/>
  <c r="J42" i="4" s="1"/>
  <c r="N25" i="4"/>
  <c r="N42" i="4" s="1"/>
  <c r="R25" i="4"/>
  <c r="R42" i="4" s="1"/>
  <c r="V25" i="4"/>
  <c r="V42" i="4" s="1"/>
  <c r="D25" i="2"/>
  <c r="D42" i="2" s="1"/>
  <c r="H25" i="2"/>
  <c r="H42" i="2" s="1"/>
  <c r="L25" i="2"/>
  <c r="L42" i="2" s="1"/>
  <c r="P25" i="2"/>
  <c r="P42" i="2" s="1"/>
  <c r="T25" i="2"/>
  <c r="T42" i="2" s="1"/>
  <c r="X25" i="2"/>
  <c r="X42" i="2" s="1"/>
  <c r="Z42" i="2" s="1"/>
  <c r="Z24" i="2"/>
  <c r="J40" i="5"/>
  <c r="J42" i="5" s="1"/>
  <c r="D40" i="3"/>
  <c r="H40" i="3"/>
  <c r="L40" i="3"/>
  <c r="P40" i="3"/>
  <c r="T40" i="3"/>
  <c r="L25" i="8"/>
  <c r="L42" i="8" s="1"/>
  <c r="P25" i="8"/>
  <c r="P42" i="8" s="1"/>
  <c r="T25" i="8"/>
  <c r="T42" i="8" s="1"/>
  <c r="X25" i="8"/>
  <c r="E25" i="7"/>
  <c r="E42" i="7" s="1"/>
  <c r="I25" i="7"/>
  <c r="M25" i="7"/>
  <c r="Q25" i="7"/>
  <c r="Q42" i="7" s="1"/>
  <c r="U25" i="7"/>
  <c r="U42" i="7" s="1"/>
  <c r="Y25" i="7"/>
  <c r="F25" i="6"/>
  <c r="F42" i="6" s="1"/>
  <c r="J25" i="6"/>
  <c r="J42" i="6" s="1"/>
  <c r="N25" i="6"/>
  <c r="N42" i="6" s="1"/>
  <c r="R25" i="6"/>
  <c r="R42" i="6" s="1"/>
  <c r="V25" i="6"/>
  <c r="V42" i="6" s="1"/>
  <c r="D25" i="4"/>
  <c r="D42" i="4" s="1"/>
  <c r="H25" i="4"/>
  <c r="H42" i="4" s="1"/>
  <c r="L25" i="4"/>
  <c r="L42" i="4" s="1"/>
  <c r="P25" i="4"/>
  <c r="P42" i="4" s="1"/>
  <c r="T25" i="4"/>
  <c r="T42" i="4" s="1"/>
  <c r="X25" i="4"/>
  <c r="E25" i="3"/>
  <c r="E42" i="3" s="1"/>
  <c r="I25" i="3"/>
  <c r="I42" i="3" s="1"/>
  <c r="M25" i="3"/>
  <c r="M42" i="3" s="1"/>
  <c r="Q25" i="3"/>
  <c r="Q42" i="3" s="1"/>
  <c r="U25" i="3"/>
  <c r="U42" i="3" s="1"/>
  <c r="Y25" i="3"/>
  <c r="Y42" i="3" s="1"/>
  <c r="F25" i="2"/>
  <c r="J25" i="2"/>
  <c r="N25" i="2"/>
  <c r="R25" i="2"/>
  <c r="V25" i="2"/>
  <c r="F40" i="1"/>
  <c r="F42" i="1" s="1"/>
  <c r="J40" i="1"/>
  <c r="N40" i="1"/>
  <c r="N42" i="1" s="1"/>
  <c r="R40" i="1"/>
  <c r="R42" i="1" s="1"/>
  <c r="V40" i="1"/>
  <c r="V42" i="1" s="1"/>
  <c r="AA40" i="1"/>
  <c r="AA42" i="1" s="1"/>
  <c r="F40" i="12"/>
  <c r="J40" i="12"/>
  <c r="N40" i="12"/>
  <c r="R40" i="12"/>
  <c r="V40" i="12"/>
  <c r="E40" i="11"/>
  <c r="I40" i="11"/>
  <c r="M40" i="11"/>
  <c r="Q40" i="11"/>
  <c r="U40" i="11"/>
  <c r="Y40" i="11"/>
  <c r="E40" i="10"/>
  <c r="E42" i="10" s="1"/>
  <c r="I40" i="10"/>
  <c r="M40" i="10"/>
  <c r="M42" i="10" s="1"/>
  <c r="Q40" i="10"/>
  <c r="Q42" i="10" s="1"/>
  <c r="U40" i="10"/>
  <c r="Y40" i="10"/>
  <c r="E40" i="9"/>
  <c r="I40" i="9"/>
  <c r="M40" i="9"/>
  <c r="Q40" i="9"/>
  <c r="U40" i="9"/>
  <c r="Y40" i="9"/>
  <c r="E40" i="8"/>
  <c r="I40" i="8"/>
  <c r="M40" i="8"/>
  <c r="M42" i="8" s="1"/>
  <c r="Q40" i="8"/>
  <c r="Q42" i="8" s="1"/>
  <c r="U40" i="8"/>
  <c r="U42" i="8" s="1"/>
  <c r="Y40" i="8"/>
  <c r="Y42" i="8" s="1"/>
  <c r="E40" i="7"/>
  <c r="I40" i="7"/>
  <c r="M40" i="7"/>
  <c r="Q40" i="7"/>
  <c r="U40" i="7"/>
  <c r="Y40" i="7"/>
  <c r="E40" i="6"/>
  <c r="I40" i="6"/>
  <c r="I42" i="6" s="1"/>
  <c r="M40" i="6"/>
  <c r="Q40" i="6"/>
  <c r="Q42" i="6" s="1"/>
  <c r="U40" i="6"/>
  <c r="U42" i="6" s="1"/>
  <c r="Y40" i="6"/>
  <c r="Y42" i="6" s="1"/>
  <c r="D40" i="5"/>
  <c r="D42" i="5" s="1"/>
  <c r="H40" i="5"/>
  <c r="H42" i="5" s="1"/>
  <c r="L40" i="5"/>
  <c r="L42" i="5" s="1"/>
  <c r="P40" i="5"/>
  <c r="P42" i="5" s="1"/>
  <c r="T40" i="5"/>
  <c r="T42" i="5" s="1"/>
  <c r="C40" i="4"/>
  <c r="C42" i="4" s="1"/>
  <c r="G40" i="4"/>
  <c r="G42" i="4" s="1"/>
  <c r="K40" i="4"/>
  <c r="K42" i="4" s="1"/>
  <c r="O40" i="4"/>
  <c r="O42" i="4" s="1"/>
  <c r="S40" i="4"/>
  <c r="S42" i="4" s="1"/>
  <c r="W40" i="4"/>
  <c r="W42" i="4" s="1"/>
  <c r="AA40" i="4"/>
  <c r="F40" i="2"/>
  <c r="J40" i="2"/>
  <c r="N40" i="2"/>
  <c r="R40" i="2"/>
  <c r="V40" i="2"/>
  <c r="AA40" i="3"/>
  <c r="E40" i="2"/>
  <c r="I40" i="2"/>
  <c r="M40" i="2"/>
  <c r="M42" i="2" s="1"/>
  <c r="Q40" i="2"/>
  <c r="Q42" i="2" s="1"/>
  <c r="U40" i="2"/>
  <c r="U42" i="2" s="1"/>
  <c r="Y40" i="2"/>
  <c r="Z40" i="2" s="1"/>
  <c r="Z40" i="12"/>
  <c r="Z40" i="4"/>
  <c r="X40" i="10"/>
  <c r="Z40" i="10" s="1"/>
  <c r="X40" i="8"/>
  <c r="Z40" i="8" s="1"/>
  <c r="X40" i="1"/>
  <c r="Z40" i="1" s="1"/>
  <c r="X40" i="11"/>
  <c r="Z40" i="11" s="1"/>
  <c r="X40" i="9"/>
  <c r="Z40" i="9" s="1"/>
  <c r="X40" i="7"/>
  <c r="Z40" i="7" s="1"/>
  <c r="X40" i="5"/>
  <c r="Z40" i="5" s="1"/>
  <c r="X40" i="3"/>
  <c r="Z40" i="3" s="1"/>
  <c r="X25" i="1"/>
  <c r="X25" i="11"/>
  <c r="X25" i="9"/>
  <c r="X25" i="7"/>
  <c r="X25" i="5"/>
  <c r="X25" i="3"/>
  <c r="Z25" i="3" l="1"/>
  <c r="X42" i="3"/>
  <c r="Z42" i="3" s="1"/>
  <c r="Z25" i="11"/>
  <c r="X42" i="11"/>
  <c r="Z42" i="11" s="1"/>
  <c r="J42" i="2"/>
  <c r="Z25" i="4"/>
  <c r="X42" i="4"/>
  <c r="Z42" i="4" s="1"/>
  <c r="Z25" i="1"/>
  <c r="X42" i="1"/>
  <c r="Z42" i="1" s="1"/>
  <c r="V42" i="2"/>
  <c r="T42" i="6"/>
  <c r="Z25" i="10"/>
  <c r="X42" i="10"/>
  <c r="Z42" i="10" s="1"/>
  <c r="K42" i="2"/>
  <c r="R42" i="2"/>
  <c r="M42" i="7"/>
  <c r="P42" i="6"/>
  <c r="M42" i="9"/>
  <c r="N42" i="12"/>
  <c r="W42" i="2"/>
  <c r="G42" i="2"/>
  <c r="L42" i="3"/>
  <c r="M42" i="11"/>
  <c r="Y42" i="2"/>
  <c r="AA42" i="3"/>
  <c r="Z25" i="6"/>
  <c r="X42" i="6"/>
  <c r="Z42" i="6" s="1"/>
  <c r="Z25" i="5"/>
  <c r="X42" i="5"/>
  <c r="Z42" i="5" s="1"/>
  <c r="F42" i="2"/>
  <c r="Z25" i="8"/>
  <c r="X42" i="8"/>
  <c r="Z42" i="8" s="1"/>
  <c r="D42" i="6"/>
  <c r="Z25" i="7"/>
  <c r="X42" i="7"/>
  <c r="Z42" i="7" s="1"/>
  <c r="Z25" i="2"/>
  <c r="Z25" i="9"/>
  <c r="X42" i="9"/>
  <c r="N42" i="2"/>
  <c r="Y42" i="7"/>
  <c r="I42" i="7"/>
  <c r="Y42" i="9"/>
  <c r="I42" i="9"/>
  <c r="J42" i="12"/>
  <c r="Z40" i="6"/>
  <c r="S42" i="2"/>
  <c r="C42" i="2"/>
  <c r="H42" i="3"/>
  <c r="Y42" i="11"/>
  <c r="I42" i="11"/>
  <c r="Z42" i="9" l="1"/>
</calcChain>
</file>

<file path=xl/sharedStrings.xml><?xml version="1.0" encoding="utf-8"?>
<sst xmlns="http://schemas.openxmlformats.org/spreadsheetml/2006/main" count="1440" uniqueCount="86">
  <si>
    <t>Gauteng: City of Ekurhuleni (EKU)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</si>
  <si>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</si>
  <si>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</si>
  <si>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</si>
  <si>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</si>
  <si>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</si>
  <si>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</si>
  <si>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</si>
  <si>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</si>
  <si>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</si>
  <si>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</si>
  <si>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</si>
  <si>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</si>
  <si>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</si>
  <si>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</si>
  <si>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</si>
  <si>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</si>
  <si>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</si>
  <si>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</si>
  <si>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</si>
  <si>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</si>
  <si>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</si>
  <si>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</si>
  <si>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</si>
  <si>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</si>
  <si>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</si>
  <si>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</si>
  <si>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</si>
  <si>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</si>
  <si>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</si>
  <si>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</si>
  <si>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</si>
  <si>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</si>
  <si>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</si>
  <si>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</si>
  <si>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</si>
  <si>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</si>
  <si>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</si>
  <si>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</si>
  <si>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</si>
  <si>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</si>
  <si>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</si>
  <si>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</si>
  <si>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</si>
  <si>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</si>
  <si>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</si>
  <si>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</si>
  <si>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</si>
  <si>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</si>
  <si>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</si>
  <si>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</si>
  <si>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</si>
  <si>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</si>
  <si>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</si>
  <si>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</si>
  <si>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</si>
  <si>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</si>
  <si>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</si>
  <si>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</si>
  <si>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</si>
  <si>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</si>
  <si>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</si>
  <si>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</si>
  <si>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</si>
  <si>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</si>
  <si>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</si>
  <si>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</si>
  <si>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</si>
  <si>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</si>
  <si>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</si>
  <si>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</si>
  <si>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City of Johannesburg (JHB) - Table C6 Quarterly Budget Statement - Financial Position ( Waste management                                   ) for 2nd Quarter ended 31 December 2021 (Figures Finalised as at 2022/01/29)</t>
  </si>
  <si>
    <t>Gauteng: City of Tshwane (TSH) - Table C6 Quarterly Budget Statement - Financial Position ( Waste management                                   ) for 2nd Quarter ended 31 December 2021 (Figures Finalised as at 2022/01/29)</t>
  </si>
  <si>
    <t>Gauteng: Emfuleni (GT421) - Table C6 Quarterly Budget Statement - Financial Position ( Waste management                                   ) for 2nd Quarter ended 31 December 2021 (Figures Finalised as at 2022/01/29)</t>
  </si>
  <si>
    <t>Gauteng: Midvaal (GT422) - Table C6 Quarterly Budget Statement - Financial Position ( Waste management                                   ) for 2nd Quarter ended 31 December 2021 (Figures Finalised as at 2022/01/29)</t>
  </si>
  <si>
    <t>Gauteng: Lesedi (GT423) - Table C6 Quarterly Budget Statement - Financial Position ( Waste management                                   ) for 2nd Quarter ended 31 December 2021 (Figures Finalised as at 2022/01/29)</t>
  </si>
  <si>
    <t>Gauteng: Sedibeng (DC42) - Table C6 Quarterly Budget Statement - Financial Position ( Waste management                                   ) for 2nd Quarter ended 31 December 2021 (Figures Finalised as at 2022/01/29)</t>
  </si>
  <si>
    <t>Gauteng: Mogale City (GT481) - Table C6 Quarterly Budget Statement - Financial Position ( Waste management                                   ) for 2nd Quarter ended 31 December 2021 (Figures Finalised as at 2022/01/29)</t>
  </si>
  <si>
    <t>Gauteng: Merafong City (GT484) - Table C6 Quarterly Budget Statement - Financial Position ( Waste management                                   ) for 2nd Quarter ended 31 December 2021 (Figures Finalised as at 2022/01/29)</t>
  </si>
  <si>
    <t>Gauteng: Rand West City (GT485) - Table C6 Quarterly Budget Statement - Financial Position ( Waste management                                   ) for 2nd Quarter ended 31 December 2021 (Figures Finalised as at 2022/01/29)</t>
  </si>
  <si>
    <t>Gauteng: West Rand (DC48)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</si>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</sst>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276384178</v>
      </c>
      <c r="D6" s="18"/>
      <c r="E6" s="19">
        <v>278521125</v>
      </c>
      <c r="F6" s="20">
        <v>278521125</v>
      </c>
      <c r="G6" s="20">
        <v>451753526</v>
      </c>
      <c r="H6" s="20">
        <v>-55630664</v>
      </c>
      <c r="I6" s="20">
        <v>16202937</v>
      </c>
      <c r="J6" s="20">
        <v>412325799</v>
      </c>
      <c r="K6" s="20">
        <v>-8257586</v>
      </c>
      <c r="L6" s="20">
        <v>-12085865</v>
      </c>
      <c r="M6" s="20">
        <v>101863638</v>
      </c>
      <c r="N6" s="20">
        <v>81520187</v>
      </c>
      <c r="O6" s="20"/>
      <c r="P6" s="20"/>
      <c r="Q6" s="20"/>
      <c r="R6" s="20"/>
      <c r="S6" s="20"/>
      <c r="T6" s="20"/>
      <c r="U6" s="20"/>
      <c r="V6" s="20"/>
      <c r="W6" s="20">
        <v>493845986</v>
      </c>
      <c r="X6" s="20">
        <v>165047649</v>
      </c>
      <c r="Y6" s="20">
        <v>328798337</v>
      </c>
      <c r="Z6" s="21">
        <v>199.21418995795571</v>
      </c>
      <c r="AA6" s="22">
        <v>278521125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491384802</v>
      </c>
      <c r="D8" s="18"/>
      <c r="E8" s="19">
        <v>368717007</v>
      </c>
      <c r="F8" s="20">
        <v>368717007</v>
      </c>
      <c r="G8" s="20">
        <v>-159731842</v>
      </c>
      <c r="H8" s="20">
        <v>629702705</v>
      </c>
      <c r="I8" s="20">
        <v>-573747897</v>
      </c>
      <c r="J8" s="20">
        <v>-103777034</v>
      </c>
      <c r="K8" s="20">
        <v>-13995139</v>
      </c>
      <c r="L8" s="20">
        <v>-5755695</v>
      </c>
      <c r="M8" s="20">
        <v>-77740606</v>
      </c>
      <c r="N8" s="20">
        <v>-97491440</v>
      </c>
      <c r="O8" s="20"/>
      <c r="P8" s="20"/>
      <c r="Q8" s="20"/>
      <c r="R8" s="20"/>
      <c r="S8" s="20"/>
      <c r="T8" s="20"/>
      <c r="U8" s="20"/>
      <c r="V8" s="20"/>
      <c r="W8" s="20">
        <v>-201268474</v>
      </c>
      <c r="X8" s="20">
        <v>175982839</v>
      </c>
      <c r="Y8" s="20">
        <v>-377251313</v>
      </c>
      <c r="Z8" s="21">
        <v>-214.36823905312724</v>
      </c>
      <c r="AA8" s="22">
        <v>368717007</v>
      </c>
    </row>
    <row r="9" spans="1:27" ht="13.5" x14ac:dyDescent="0.25">
      <c r="A9" s="23" t="s">
        <v>37</v>
      </c>
      <c r="B9" s="17" t="s">
        <v>32</v>
      </c>
      <c r="C9" s="18">
        <v>44696488</v>
      </c>
      <c r="D9" s="18"/>
      <c r="E9" s="19">
        <v>232702748</v>
      </c>
      <c r="F9" s="20">
        <v>232702748</v>
      </c>
      <c r="G9" s="20">
        <v>40368450</v>
      </c>
      <c r="H9" s="20">
        <v>2338382</v>
      </c>
      <c r="I9" s="20">
        <v>1558085</v>
      </c>
      <c r="J9" s="20">
        <v>44264917</v>
      </c>
      <c r="K9" s="20">
        <v>853518</v>
      </c>
      <c r="L9" s="20">
        <v>1581006</v>
      </c>
      <c r="M9" s="20">
        <v>-2058454</v>
      </c>
      <c r="N9" s="20">
        <v>376070</v>
      </c>
      <c r="O9" s="20"/>
      <c r="P9" s="20"/>
      <c r="Q9" s="20"/>
      <c r="R9" s="20"/>
      <c r="S9" s="20"/>
      <c r="T9" s="20"/>
      <c r="U9" s="20"/>
      <c r="V9" s="20"/>
      <c r="W9" s="20">
        <v>44640987</v>
      </c>
      <c r="X9" s="20">
        <v>116351400</v>
      </c>
      <c r="Y9" s="20">
        <v>-71710413</v>
      </c>
      <c r="Z9" s="21">
        <v>-61.632617226780248</v>
      </c>
      <c r="AA9" s="22">
        <v>232702748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-508523</v>
      </c>
      <c r="D11" s="18"/>
      <c r="E11" s="19">
        <v>205667</v>
      </c>
      <c r="F11" s="20">
        <v>205667</v>
      </c>
      <c r="G11" s="20">
        <v>-510424</v>
      </c>
      <c r="H11" s="20"/>
      <c r="I11" s="20">
        <v>-33000</v>
      </c>
      <c r="J11" s="20">
        <v>-543424</v>
      </c>
      <c r="K11" s="20">
        <v>-4963</v>
      </c>
      <c r="L11" s="20"/>
      <c r="M11" s="20"/>
      <c r="N11" s="20">
        <v>-4963</v>
      </c>
      <c r="O11" s="20"/>
      <c r="P11" s="20"/>
      <c r="Q11" s="20"/>
      <c r="R11" s="20"/>
      <c r="S11" s="20"/>
      <c r="T11" s="20"/>
      <c r="U11" s="20"/>
      <c r="V11" s="20"/>
      <c r="W11" s="20">
        <v>-548387</v>
      </c>
      <c r="X11" s="20">
        <v>102833</v>
      </c>
      <c r="Y11" s="20">
        <v>-651220</v>
      </c>
      <c r="Z11" s="21">
        <v>-633.27920025672699</v>
      </c>
      <c r="AA11" s="22">
        <v>205667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811956945</v>
      </c>
      <c r="D12" s="29">
        <f>SUM(D6:D11)</f>
        <v>0</v>
      </c>
      <c r="E12" s="30">
        <f t="shared" si="0"/>
        <v>880146547</v>
      </c>
      <c r="F12" s="31">
        <f t="shared" si="0"/>
        <v>880146547</v>
      </c>
      <c r="G12" s="31">
        <f t="shared" si="0"/>
        <v>331879710</v>
      </c>
      <c r="H12" s="31">
        <f t="shared" si="0"/>
        <v>576410423</v>
      </c>
      <c r="I12" s="31">
        <f t="shared" si="0"/>
        <v>-556019875</v>
      </c>
      <c r="J12" s="31">
        <f t="shared" si="0"/>
        <v>352270258</v>
      </c>
      <c r="K12" s="31">
        <f t="shared" si="0"/>
        <v>-21404170</v>
      </c>
      <c r="L12" s="31">
        <f t="shared" si="0"/>
        <v>-16260554</v>
      </c>
      <c r="M12" s="31">
        <f t="shared" si="0"/>
        <v>22064578</v>
      </c>
      <c r="N12" s="31">
        <f t="shared" si="0"/>
        <v>-15600146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336670112</v>
      </c>
      <c r="X12" s="31">
        <f t="shared" si="0"/>
        <v>457484721</v>
      </c>
      <c r="Y12" s="31">
        <f t="shared" si="0"/>
        <v>-120814609</v>
      </c>
      <c r="Z12" s="32">
        <f>+IF(X12&lt;&gt;0,+(Y12/X12)*100,0)</f>
        <v>-26.408446764280026</v>
      </c>
      <c r="AA12" s="33">
        <f>SUM(AA6:AA11)</f>
        <v>880146547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29921000</v>
      </c>
      <c r="D17" s="18"/>
      <c r="E17" s="19">
        <v>-1423106</v>
      </c>
      <c r="F17" s="20">
        <v>-1423106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-711552</v>
      </c>
      <c r="Y17" s="20">
        <v>711552</v>
      </c>
      <c r="Z17" s="21">
        <v>-100</v>
      </c>
      <c r="AA17" s="22">
        <v>-1423106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822362735</v>
      </c>
      <c r="D19" s="18"/>
      <c r="E19" s="19">
        <v>783118066</v>
      </c>
      <c r="F19" s="20">
        <v>788861900</v>
      </c>
      <c r="G19" s="20">
        <v>753356219</v>
      </c>
      <c r="H19" s="20">
        <v>-34203056</v>
      </c>
      <c r="I19" s="20">
        <v>40377758</v>
      </c>
      <c r="J19" s="20">
        <v>759530921</v>
      </c>
      <c r="K19" s="20">
        <v>-1829880</v>
      </c>
      <c r="L19" s="20">
        <v>10865011</v>
      </c>
      <c r="M19" s="20">
        <v>8182141</v>
      </c>
      <c r="N19" s="20">
        <v>17217272</v>
      </c>
      <c r="O19" s="20"/>
      <c r="P19" s="20"/>
      <c r="Q19" s="20"/>
      <c r="R19" s="20"/>
      <c r="S19" s="20"/>
      <c r="T19" s="20"/>
      <c r="U19" s="20"/>
      <c r="V19" s="20"/>
      <c r="W19" s="20">
        <v>776748193</v>
      </c>
      <c r="X19" s="20">
        <v>415166618</v>
      </c>
      <c r="Y19" s="20">
        <v>361581575</v>
      </c>
      <c r="Z19" s="21">
        <v>87.093123416777217</v>
      </c>
      <c r="AA19" s="22">
        <v>788861900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-55066</v>
      </c>
      <c r="F22" s="20">
        <v>-55066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-27534</v>
      </c>
      <c r="Y22" s="20">
        <v>27534</v>
      </c>
      <c r="Z22" s="21">
        <v>-100</v>
      </c>
      <c r="AA22" s="22">
        <v>-55066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852283735</v>
      </c>
      <c r="D24" s="29">
        <f>SUM(D15:D23)</f>
        <v>0</v>
      </c>
      <c r="E24" s="36">
        <f t="shared" si="1"/>
        <v>781639894</v>
      </c>
      <c r="F24" s="37">
        <f t="shared" si="1"/>
        <v>787383728</v>
      </c>
      <c r="G24" s="37">
        <f t="shared" si="1"/>
        <v>753356219</v>
      </c>
      <c r="H24" s="37">
        <f t="shared" si="1"/>
        <v>-34203056</v>
      </c>
      <c r="I24" s="37">
        <f t="shared" si="1"/>
        <v>40377758</v>
      </c>
      <c r="J24" s="37">
        <f t="shared" si="1"/>
        <v>759530921</v>
      </c>
      <c r="K24" s="37">
        <f t="shared" si="1"/>
        <v>-1829880</v>
      </c>
      <c r="L24" s="37">
        <f t="shared" si="1"/>
        <v>10865011</v>
      </c>
      <c r="M24" s="37">
        <f t="shared" si="1"/>
        <v>8182141</v>
      </c>
      <c r="N24" s="37">
        <f t="shared" si="1"/>
        <v>17217272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776748193</v>
      </c>
      <c r="X24" s="37">
        <f t="shared" si="1"/>
        <v>414427532</v>
      </c>
      <c r="Y24" s="37">
        <f t="shared" si="1"/>
        <v>362320661</v>
      </c>
      <c r="Z24" s="38">
        <f>+IF(X24&lt;&gt;0,+(Y24/X24)*100,0)</f>
        <v>87.426783459936729</v>
      </c>
      <c r="AA24" s="39">
        <f>SUM(AA15:AA23)</f>
        <v>787383728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1664240680</v>
      </c>
      <c r="D25" s="29">
        <f>+D12+D24</f>
        <v>0</v>
      </c>
      <c r="E25" s="30">
        <f t="shared" si="2"/>
        <v>1661786441</v>
      </c>
      <c r="F25" s="31">
        <f t="shared" si="2"/>
        <v>1667530275</v>
      </c>
      <c r="G25" s="31">
        <f t="shared" si="2"/>
        <v>1085235929</v>
      </c>
      <c r="H25" s="31">
        <f t="shared" si="2"/>
        <v>542207367</v>
      </c>
      <c r="I25" s="31">
        <f t="shared" si="2"/>
        <v>-515642117</v>
      </c>
      <c r="J25" s="31">
        <f t="shared" si="2"/>
        <v>1111801179</v>
      </c>
      <c r="K25" s="31">
        <f t="shared" si="2"/>
        <v>-23234050</v>
      </c>
      <c r="L25" s="31">
        <f t="shared" si="2"/>
        <v>-5395543</v>
      </c>
      <c r="M25" s="31">
        <f t="shared" si="2"/>
        <v>30246719</v>
      </c>
      <c r="N25" s="31">
        <f t="shared" si="2"/>
        <v>1617126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1113418305</v>
      </c>
      <c r="X25" s="31">
        <f t="shared" si="2"/>
        <v>871912253</v>
      </c>
      <c r="Y25" s="31">
        <f t="shared" si="2"/>
        <v>241506052</v>
      </c>
      <c r="Z25" s="32">
        <f>+IF(X25&lt;&gt;0,+(Y25/X25)*100,0)</f>
        <v>27.698435383726622</v>
      </c>
      <c r="AA25" s="33">
        <f>+AA12+AA24</f>
        <v>1667530275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-195695</v>
      </c>
      <c r="D31" s="18"/>
      <c r="E31" s="19"/>
      <c r="F31" s="20"/>
      <c r="G31" s="20">
        <v>-197728</v>
      </c>
      <c r="H31" s="20">
        <v>-3449</v>
      </c>
      <c r="I31" s="20">
        <v>-1904</v>
      </c>
      <c r="J31" s="20">
        <v>-203081</v>
      </c>
      <c r="K31" s="20">
        <v>-1254</v>
      </c>
      <c r="L31" s="20">
        <v>-648</v>
      </c>
      <c r="M31" s="20">
        <v>-1646</v>
      </c>
      <c r="N31" s="20">
        <v>-3548</v>
      </c>
      <c r="O31" s="20"/>
      <c r="P31" s="20"/>
      <c r="Q31" s="20"/>
      <c r="R31" s="20"/>
      <c r="S31" s="20"/>
      <c r="T31" s="20"/>
      <c r="U31" s="20"/>
      <c r="V31" s="20"/>
      <c r="W31" s="20">
        <v>-206629</v>
      </c>
      <c r="X31" s="20"/>
      <c r="Y31" s="20">
        <v>-206629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-29308043</v>
      </c>
      <c r="D32" s="18"/>
      <c r="E32" s="19">
        <v>188397650</v>
      </c>
      <c r="F32" s="20">
        <v>188397650</v>
      </c>
      <c r="G32" s="20">
        <v>-14036640</v>
      </c>
      <c r="H32" s="20">
        <v>-18190609</v>
      </c>
      <c r="I32" s="20">
        <v>-1084515</v>
      </c>
      <c r="J32" s="20">
        <v>-33311764</v>
      </c>
      <c r="K32" s="20">
        <v>-1036236</v>
      </c>
      <c r="L32" s="20">
        <v>-1684393</v>
      </c>
      <c r="M32" s="20">
        <v>-409661</v>
      </c>
      <c r="N32" s="20">
        <v>-3130290</v>
      </c>
      <c r="O32" s="20"/>
      <c r="P32" s="20"/>
      <c r="Q32" s="20"/>
      <c r="R32" s="20"/>
      <c r="S32" s="20"/>
      <c r="T32" s="20"/>
      <c r="U32" s="20"/>
      <c r="V32" s="20"/>
      <c r="W32" s="20">
        <v>-36442054</v>
      </c>
      <c r="X32" s="20">
        <v>94198907</v>
      </c>
      <c r="Y32" s="20">
        <v>-130640961</v>
      </c>
      <c r="Z32" s="21">
        <v>-138.68628114761458</v>
      </c>
      <c r="AA32" s="22">
        <v>188397650</v>
      </c>
    </row>
    <row r="33" spans="1:27" ht="13.5" x14ac:dyDescent="0.25">
      <c r="A33" s="23" t="s">
        <v>59</v>
      </c>
      <c r="B33" s="17" t="s">
        <v>32</v>
      </c>
      <c r="C33" s="18">
        <v>506047597</v>
      </c>
      <c r="D33" s="18"/>
      <c r="E33" s="19">
        <v>421649197</v>
      </c>
      <c r="F33" s="20">
        <v>421649197</v>
      </c>
      <c r="G33" s="20">
        <v>453517780</v>
      </c>
      <c r="H33" s="20">
        <v>-4504244</v>
      </c>
      <c r="I33" s="20">
        <v>37013838</v>
      </c>
      <c r="J33" s="20">
        <v>486027374</v>
      </c>
      <c r="K33" s="20"/>
      <c r="L33" s="20">
        <v>20020222</v>
      </c>
      <c r="M33" s="20"/>
      <c r="N33" s="20">
        <v>20020222</v>
      </c>
      <c r="O33" s="20"/>
      <c r="P33" s="20"/>
      <c r="Q33" s="20"/>
      <c r="R33" s="20"/>
      <c r="S33" s="20"/>
      <c r="T33" s="20"/>
      <c r="U33" s="20"/>
      <c r="V33" s="20"/>
      <c r="W33" s="20">
        <v>506047596</v>
      </c>
      <c r="X33" s="20">
        <v>211079857</v>
      </c>
      <c r="Y33" s="20">
        <v>294967739</v>
      </c>
      <c r="Z33" s="21">
        <v>139.74224883049831</v>
      </c>
      <c r="AA33" s="22">
        <v>421649197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476543859</v>
      </c>
      <c r="D34" s="29">
        <f>SUM(D29:D33)</f>
        <v>0</v>
      </c>
      <c r="E34" s="30">
        <f t="shared" si="3"/>
        <v>610046847</v>
      </c>
      <c r="F34" s="31">
        <f t="shared" si="3"/>
        <v>610046847</v>
      </c>
      <c r="G34" s="31">
        <f t="shared" si="3"/>
        <v>439283412</v>
      </c>
      <c r="H34" s="31">
        <f t="shared" si="3"/>
        <v>-22698302</v>
      </c>
      <c r="I34" s="31">
        <f t="shared" si="3"/>
        <v>35927419</v>
      </c>
      <c r="J34" s="31">
        <f t="shared" si="3"/>
        <v>452512529</v>
      </c>
      <c r="K34" s="31">
        <f t="shared" si="3"/>
        <v>-1037490</v>
      </c>
      <c r="L34" s="31">
        <f t="shared" si="3"/>
        <v>18335181</v>
      </c>
      <c r="M34" s="31">
        <f t="shared" si="3"/>
        <v>-411307</v>
      </c>
      <c r="N34" s="31">
        <f t="shared" si="3"/>
        <v>16886384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469398913</v>
      </c>
      <c r="X34" s="31">
        <f t="shared" si="3"/>
        <v>305278764</v>
      </c>
      <c r="Y34" s="31">
        <f t="shared" si="3"/>
        <v>164120149</v>
      </c>
      <c r="Z34" s="32">
        <f>+IF(X34&lt;&gt;0,+(Y34/X34)*100,0)</f>
        <v>53.76074865135395</v>
      </c>
      <c r="AA34" s="33">
        <f>SUM(AA29:AA33)</f>
        <v>610046847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314144789</v>
      </c>
      <c r="D38" s="18"/>
      <c r="E38" s="19">
        <v>280065779</v>
      </c>
      <c r="F38" s="20">
        <v>280065779</v>
      </c>
      <c r="G38" s="20">
        <v>303727385</v>
      </c>
      <c r="H38" s="20">
        <v>10417403</v>
      </c>
      <c r="I38" s="20"/>
      <c r="J38" s="20">
        <v>314144788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314144788</v>
      </c>
      <c r="X38" s="20">
        <v>121163203</v>
      </c>
      <c r="Y38" s="20">
        <v>192981585</v>
      </c>
      <c r="Z38" s="21">
        <v>159.27408670436023</v>
      </c>
      <c r="AA38" s="22">
        <v>280065779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314144789</v>
      </c>
      <c r="D39" s="29">
        <f>SUM(D37:D38)</f>
        <v>0</v>
      </c>
      <c r="E39" s="36">
        <f t="shared" si="4"/>
        <v>280065779</v>
      </c>
      <c r="F39" s="37">
        <f t="shared" si="4"/>
        <v>280065779</v>
      </c>
      <c r="G39" s="37">
        <f t="shared" si="4"/>
        <v>303727385</v>
      </c>
      <c r="H39" s="37">
        <f t="shared" si="4"/>
        <v>10417403</v>
      </c>
      <c r="I39" s="37">
        <f t="shared" si="4"/>
        <v>0</v>
      </c>
      <c r="J39" s="37">
        <f t="shared" si="4"/>
        <v>314144788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314144788</v>
      </c>
      <c r="X39" s="37">
        <f t="shared" si="4"/>
        <v>121163203</v>
      </c>
      <c r="Y39" s="37">
        <f t="shared" si="4"/>
        <v>192981585</v>
      </c>
      <c r="Z39" s="38">
        <f>+IF(X39&lt;&gt;0,+(Y39/X39)*100,0)</f>
        <v>159.27408670436023</v>
      </c>
      <c r="AA39" s="39">
        <f>SUM(AA37:AA38)</f>
        <v>280065779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790688648</v>
      </c>
      <c r="D40" s="29">
        <f>+D34+D39</f>
        <v>0</v>
      </c>
      <c r="E40" s="30">
        <f t="shared" si="5"/>
        <v>890112626</v>
      </c>
      <c r="F40" s="31">
        <f t="shared" si="5"/>
        <v>890112626</v>
      </c>
      <c r="G40" s="31">
        <f t="shared" si="5"/>
        <v>743010797</v>
      </c>
      <c r="H40" s="31">
        <f t="shared" si="5"/>
        <v>-12280899</v>
      </c>
      <c r="I40" s="31">
        <f t="shared" si="5"/>
        <v>35927419</v>
      </c>
      <c r="J40" s="31">
        <f t="shared" si="5"/>
        <v>766657317</v>
      </c>
      <c r="K40" s="31">
        <f t="shared" si="5"/>
        <v>-1037490</v>
      </c>
      <c r="L40" s="31">
        <f t="shared" si="5"/>
        <v>18335181</v>
      </c>
      <c r="M40" s="31">
        <f t="shared" si="5"/>
        <v>-411307</v>
      </c>
      <c r="N40" s="31">
        <f t="shared" si="5"/>
        <v>16886384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783543701</v>
      </c>
      <c r="X40" s="31">
        <f t="shared" si="5"/>
        <v>426441967</v>
      </c>
      <c r="Y40" s="31">
        <f t="shared" si="5"/>
        <v>357101734</v>
      </c>
      <c r="Z40" s="32">
        <f>+IF(X40&lt;&gt;0,+(Y40/X40)*100,0)</f>
        <v>83.739819631776541</v>
      </c>
      <c r="AA40" s="33">
        <f>+AA34+AA39</f>
        <v>890112626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873552032</v>
      </c>
      <c r="D42" s="43">
        <f>+D25-D40</f>
        <v>0</v>
      </c>
      <c r="E42" s="44">
        <f t="shared" si="6"/>
        <v>771673815</v>
      </c>
      <c r="F42" s="45">
        <f t="shared" si="6"/>
        <v>777417649</v>
      </c>
      <c r="G42" s="45">
        <f t="shared" si="6"/>
        <v>342225132</v>
      </c>
      <c r="H42" s="45">
        <f t="shared" si="6"/>
        <v>554488266</v>
      </c>
      <c r="I42" s="45">
        <f t="shared" si="6"/>
        <v>-551569536</v>
      </c>
      <c r="J42" s="45">
        <f t="shared" si="6"/>
        <v>345143862</v>
      </c>
      <c r="K42" s="45">
        <f t="shared" si="6"/>
        <v>-22196560</v>
      </c>
      <c r="L42" s="45">
        <f t="shared" si="6"/>
        <v>-23730724</v>
      </c>
      <c r="M42" s="45">
        <f t="shared" si="6"/>
        <v>30658026</v>
      </c>
      <c r="N42" s="45">
        <f t="shared" si="6"/>
        <v>-15269258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329874604</v>
      </c>
      <c r="X42" s="45">
        <f t="shared" si="6"/>
        <v>445470286</v>
      </c>
      <c r="Y42" s="45">
        <f t="shared" si="6"/>
        <v>-115595682</v>
      </c>
      <c r="Z42" s="46">
        <f>+IF(X42&lt;&gt;0,+(Y42/X42)*100,0)</f>
        <v>-25.949134124739352</v>
      </c>
      <c r="AA42" s="47">
        <f>+AA25-AA40</f>
        <v>777417649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3364588165</v>
      </c>
      <c r="D45" s="18"/>
      <c r="E45" s="19">
        <v>3801200849</v>
      </c>
      <c r="F45" s="20">
        <v>3801200849</v>
      </c>
      <c r="G45" s="20">
        <v>3835513610</v>
      </c>
      <c r="H45" s="20">
        <v>15097018</v>
      </c>
      <c r="I45" s="20">
        <v>-434355537</v>
      </c>
      <c r="J45" s="20">
        <v>3416255091</v>
      </c>
      <c r="K45" s="20">
        <v>22350440</v>
      </c>
      <c r="L45" s="20">
        <v>75304549</v>
      </c>
      <c r="M45" s="20">
        <v>166333525</v>
      </c>
      <c r="N45" s="20">
        <v>263988514</v>
      </c>
      <c r="O45" s="20"/>
      <c r="P45" s="20"/>
      <c r="Q45" s="20"/>
      <c r="R45" s="20"/>
      <c r="S45" s="20"/>
      <c r="T45" s="20"/>
      <c r="U45" s="20"/>
      <c r="V45" s="20"/>
      <c r="W45" s="20">
        <v>3680243605</v>
      </c>
      <c r="X45" s="20">
        <v>1900600002</v>
      </c>
      <c r="Y45" s="20">
        <v>1779643603</v>
      </c>
      <c r="Z45" s="48">
        <v>93.635883464552379</v>
      </c>
      <c r="AA45" s="22">
        <v>3801200849</v>
      </c>
    </row>
    <row r="46" spans="1:27" ht="13.5" x14ac:dyDescent="0.25">
      <c r="A46" s="23" t="s">
        <v>69</v>
      </c>
      <c r="B46" s="17" t="s">
        <v>32</v>
      </c>
      <c r="C46" s="18">
        <v>-11776537</v>
      </c>
      <c r="D46" s="18"/>
      <c r="E46" s="19"/>
      <c r="F46" s="20"/>
      <c r="G46" s="20">
        <v>-7452119</v>
      </c>
      <c r="H46" s="20">
        <v>-4324418</v>
      </c>
      <c r="I46" s="20"/>
      <c r="J46" s="20">
        <v>-11776537</v>
      </c>
      <c r="K46" s="20">
        <v>-832606</v>
      </c>
      <c r="L46" s="20"/>
      <c r="M46" s="20">
        <v>-770465</v>
      </c>
      <c r="N46" s="20">
        <v>-1603071</v>
      </c>
      <c r="O46" s="20"/>
      <c r="P46" s="20"/>
      <c r="Q46" s="20"/>
      <c r="R46" s="20"/>
      <c r="S46" s="20"/>
      <c r="T46" s="20"/>
      <c r="U46" s="20"/>
      <c r="V46" s="20"/>
      <c r="W46" s="20">
        <v>-13379608</v>
      </c>
      <c r="X46" s="20"/>
      <c r="Y46" s="20">
        <v>-13379608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3352811628</v>
      </c>
      <c r="D48" s="51">
        <f>SUM(D45:D47)</f>
        <v>0</v>
      </c>
      <c r="E48" s="52">
        <f t="shared" si="7"/>
        <v>3801200849</v>
      </c>
      <c r="F48" s="53">
        <f t="shared" si="7"/>
        <v>3801200849</v>
      </c>
      <c r="G48" s="53">
        <f t="shared" si="7"/>
        <v>3828061491</v>
      </c>
      <c r="H48" s="53">
        <f t="shared" si="7"/>
        <v>10772600</v>
      </c>
      <c r="I48" s="53">
        <f t="shared" si="7"/>
        <v>-434355537</v>
      </c>
      <c r="J48" s="53">
        <f t="shared" si="7"/>
        <v>3404478554</v>
      </c>
      <c r="K48" s="53">
        <f t="shared" si="7"/>
        <v>21517834</v>
      </c>
      <c r="L48" s="53">
        <f t="shared" si="7"/>
        <v>75304549</v>
      </c>
      <c r="M48" s="53">
        <f t="shared" si="7"/>
        <v>165563060</v>
      </c>
      <c r="N48" s="53">
        <f t="shared" si="7"/>
        <v>262385443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3666863997</v>
      </c>
      <c r="X48" s="53">
        <f t="shared" si="7"/>
        <v>1900600002</v>
      </c>
      <c r="Y48" s="53">
        <f t="shared" si="7"/>
        <v>1766263995</v>
      </c>
      <c r="Z48" s="54">
        <f>+IF(X48&lt;&gt;0,+(Y48/X48)*100,0)</f>
        <v>92.931915876110793</v>
      </c>
      <c r="AA48" s="55">
        <f>SUM(AA45:AA47)</f>
        <v>3801200849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376069069</v>
      </c>
      <c r="D8" s="18"/>
      <c r="E8" s="19">
        <v>338724375</v>
      </c>
      <c r="F8" s="20">
        <v>338724375</v>
      </c>
      <c r="G8" s="20">
        <v>-275961866</v>
      </c>
      <c r="H8" s="20">
        <v>616882445</v>
      </c>
      <c r="I8" s="20">
        <v>-20630373</v>
      </c>
      <c r="J8" s="20">
        <v>320290206</v>
      </c>
      <c r="K8" s="20">
        <v>-31270853</v>
      </c>
      <c r="L8" s="20">
        <v>-23453547</v>
      </c>
      <c r="M8" s="20">
        <v>-32593364</v>
      </c>
      <c r="N8" s="20">
        <v>-87317764</v>
      </c>
      <c r="O8" s="20"/>
      <c r="P8" s="20"/>
      <c r="Q8" s="20"/>
      <c r="R8" s="20"/>
      <c r="S8" s="20"/>
      <c r="T8" s="20"/>
      <c r="U8" s="20"/>
      <c r="V8" s="20"/>
      <c r="W8" s="20">
        <v>232972442</v>
      </c>
      <c r="X8" s="20">
        <v>169362198</v>
      </c>
      <c r="Y8" s="20">
        <v>63610244</v>
      </c>
      <c r="Z8" s="21">
        <v>37.558702444331765</v>
      </c>
      <c r="AA8" s="22">
        <v>338724375</v>
      </c>
    </row>
    <row r="9" spans="1:27" ht="13.5" x14ac:dyDescent="0.25">
      <c r="A9" s="23" t="s">
        <v>37</v>
      </c>
      <c r="B9" s="17" t="s">
        <v>32</v>
      </c>
      <c r="C9" s="18">
        <v>41161574</v>
      </c>
      <c r="D9" s="18"/>
      <c r="E9" s="19">
        <v>232702748</v>
      </c>
      <c r="F9" s="20">
        <v>232702748</v>
      </c>
      <c r="G9" s="20">
        <v>36023564</v>
      </c>
      <c r="H9" s="20">
        <v>2338382</v>
      </c>
      <c r="I9" s="20">
        <v>2368580</v>
      </c>
      <c r="J9" s="20">
        <v>40730526</v>
      </c>
      <c r="K9" s="20">
        <v>903579</v>
      </c>
      <c r="L9" s="20">
        <v>1608995</v>
      </c>
      <c r="M9" s="20">
        <v>-2046121</v>
      </c>
      <c r="N9" s="20">
        <v>466453</v>
      </c>
      <c r="O9" s="20"/>
      <c r="P9" s="20"/>
      <c r="Q9" s="20"/>
      <c r="R9" s="20"/>
      <c r="S9" s="20"/>
      <c r="T9" s="20"/>
      <c r="U9" s="20"/>
      <c r="V9" s="20"/>
      <c r="W9" s="20">
        <v>41196979</v>
      </c>
      <c r="X9" s="20">
        <v>116351400</v>
      </c>
      <c r="Y9" s="20">
        <v>-75154421</v>
      </c>
      <c r="Z9" s="21">
        <v>-64.592622864873135</v>
      </c>
      <c r="AA9" s="22">
        <v>232702748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417230643</v>
      </c>
      <c r="D12" s="29">
        <f>SUM(D6:D11)</f>
        <v>0</v>
      </c>
      <c r="E12" s="30">
        <f t="shared" si="0"/>
        <v>571427123</v>
      </c>
      <c r="F12" s="31">
        <f t="shared" si="0"/>
        <v>571427123</v>
      </c>
      <c r="G12" s="31">
        <f t="shared" si="0"/>
        <v>-239938302</v>
      </c>
      <c r="H12" s="31">
        <f t="shared" si="0"/>
        <v>619220827</v>
      </c>
      <c r="I12" s="31">
        <f t="shared" si="0"/>
        <v>-18261793</v>
      </c>
      <c r="J12" s="31">
        <f t="shared" si="0"/>
        <v>361020732</v>
      </c>
      <c r="K12" s="31">
        <f t="shared" si="0"/>
        <v>-30367274</v>
      </c>
      <c r="L12" s="31">
        <f t="shared" si="0"/>
        <v>-21844552</v>
      </c>
      <c r="M12" s="31">
        <f t="shared" si="0"/>
        <v>-34639485</v>
      </c>
      <c r="N12" s="31">
        <f t="shared" si="0"/>
        <v>-86851311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274169421</v>
      </c>
      <c r="X12" s="31">
        <f t="shared" si="0"/>
        <v>285713598</v>
      </c>
      <c r="Y12" s="31">
        <f t="shared" si="0"/>
        <v>-11544177</v>
      </c>
      <c r="Z12" s="32">
        <f>+IF(X12&lt;&gt;0,+(Y12/X12)*100,0)</f>
        <v>-4.0404716754153229</v>
      </c>
      <c r="AA12" s="33">
        <f>SUM(AA6:AA11)</f>
        <v>571427123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456144361</v>
      </c>
      <c r="D19" s="18"/>
      <c r="E19" s="19">
        <v>478940819</v>
      </c>
      <c r="F19" s="20">
        <v>478940819</v>
      </c>
      <c r="G19" s="20">
        <v>428845204</v>
      </c>
      <c r="H19" s="20">
        <v>27320473</v>
      </c>
      <c r="I19" s="20">
        <v>4562761</v>
      </c>
      <c r="J19" s="20">
        <v>460728438</v>
      </c>
      <c r="K19" s="20">
        <v>3258523</v>
      </c>
      <c r="L19" s="20"/>
      <c r="M19" s="20">
        <v>3575397</v>
      </c>
      <c r="N19" s="20">
        <v>6833920</v>
      </c>
      <c r="O19" s="20"/>
      <c r="P19" s="20"/>
      <c r="Q19" s="20"/>
      <c r="R19" s="20"/>
      <c r="S19" s="20"/>
      <c r="T19" s="20"/>
      <c r="U19" s="20"/>
      <c r="V19" s="20"/>
      <c r="W19" s="20">
        <v>467562358</v>
      </c>
      <c r="X19" s="20">
        <v>239470476</v>
      </c>
      <c r="Y19" s="20">
        <v>228091882</v>
      </c>
      <c r="Z19" s="21">
        <v>95.248435552447802</v>
      </c>
      <c r="AA19" s="22">
        <v>478940819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456144361</v>
      </c>
      <c r="D24" s="29">
        <f>SUM(D15:D23)</f>
        <v>0</v>
      </c>
      <c r="E24" s="36">
        <f t="shared" si="1"/>
        <v>478940819</v>
      </c>
      <c r="F24" s="37">
        <f t="shared" si="1"/>
        <v>478940819</v>
      </c>
      <c r="G24" s="37">
        <f t="shared" si="1"/>
        <v>428845204</v>
      </c>
      <c r="H24" s="37">
        <f t="shared" si="1"/>
        <v>27320473</v>
      </c>
      <c r="I24" s="37">
        <f t="shared" si="1"/>
        <v>4562761</v>
      </c>
      <c r="J24" s="37">
        <f t="shared" si="1"/>
        <v>460728438</v>
      </c>
      <c r="K24" s="37">
        <f t="shared" si="1"/>
        <v>3258523</v>
      </c>
      <c r="L24" s="37">
        <f t="shared" si="1"/>
        <v>0</v>
      </c>
      <c r="M24" s="37">
        <f t="shared" si="1"/>
        <v>3575397</v>
      </c>
      <c r="N24" s="37">
        <f t="shared" si="1"/>
        <v>6833920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467562358</v>
      </c>
      <c r="X24" s="37">
        <f t="shared" si="1"/>
        <v>239470476</v>
      </c>
      <c r="Y24" s="37">
        <f t="shared" si="1"/>
        <v>228091882</v>
      </c>
      <c r="Z24" s="38">
        <f>+IF(X24&lt;&gt;0,+(Y24/X24)*100,0)</f>
        <v>95.248435552447802</v>
      </c>
      <c r="AA24" s="39">
        <f>SUM(AA15:AA23)</f>
        <v>478940819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873375004</v>
      </c>
      <c r="D25" s="29">
        <f>+D12+D24</f>
        <v>0</v>
      </c>
      <c r="E25" s="30">
        <f t="shared" si="2"/>
        <v>1050367942</v>
      </c>
      <c r="F25" s="31">
        <f t="shared" si="2"/>
        <v>1050367942</v>
      </c>
      <c r="G25" s="31">
        <f t="shared" si="2"/>
        <v>188906902</v>
      </c>
      <c r="H25" s="31">
        <f t="shared" si="2"/>
        <v>646541300</v>
      </c>
      <c r="I25" s="31">
        <f t="shared" si="2"/>
        <v>-13699032</v>
      </c>
      <c r="J25" s="31">
        <f t="shared" si="2"/>
        <v>821749170</v>
      </c>
      <c r="K25" s="31">
        <f t="shared" si="2"/>
        <v>-27108751</v>
      </c>
      <c r="L25" s="31">
        <f t="shared" si="2"/>
        <v>-21844552</v>
      </c>
      <c r="M25" s="31">
        <f t="shared" si="2"/>
        <v>-31064088</v>
      </c>
      <c r="N25" s="31">
        <f t="shared" si="2"/>
        <v>-80017391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741731779</v>
      </c>
      <c r="X25" s="31">
        <f t="shared" si="2"/>
        <v>525184074</v>
      </c>
      <c r="Y25" s="31">
        <f t="shared" si="2"/>
        <v>216547705</v>
      </c>
      <c r="Z25" s="32">
        <f>+IF(X25&lt;&gt;0,+(Y25/X25)*100,0)</f>
        <v>41.232725004528604</v>
      </c>
      <c r="AA25" s="33">
        <f>+AA12+AA24</f>
        <v>1050367942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383869086</v>
      </c>
      <c r="D33" s="18"/>
      <c r="E33" s="19">
        <v>360061228</v>
      </c>
      <c r="F33" s="20">
        <v>360061228</v>
      </c>
      <c r="G33" s="20">
        <v>360061228</v>
      </c>
      <c r="H33" s="20">
        <v>23807857</v>
      </c>
      <c r="I33" s="20"/>
      <c r="J33" s="20">
        <v>383869085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383869085</v>
      </c>
      <c r="X33" s="20">
        <v>180030612</v>
      </c>
      <c r="Y33" s="20">
        <v>203838473</v>
      </c>
      <c r="Z33" s="21">
        <v>113.2243404249495</v>
      </c>
      <c r="AA33" s="22">
        <v>360061228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383869086</v>
      </c>
      <c r="D34" s="29">
        <f>SUM(D29:D33)</f>
        <v>0</v>
      </c>
      <c r="E34" s="30">
        <f t="shared" si="3"/>
        <v>360061228</v>
      </c>
      <c r="F34" s="31">
        <f t="shared" si="3"/>
        <v>360061228</v>
      </c>
      <c r="G34" s="31">
        <f t="shared" si="3"/>
        <v>360061228</v>
      </c>
      <c r="H34" s="31">
        <f t="shared" si="3"/>
        <v>23807857</v>
      </c>
      <c r="I34" s="31">
        <f t="shared" si="3"/>
        <v>0</v>
      </c>
      <c r="J34" s="31">
        <f t="shared" si="3"/>
        <v>383869085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383869085</v>
      </c>
      <c r="X34" s="31">
        <f t="shared" si="3"/>
        <v>180030612</v>
      </c>
      <c r="Y34" s="31">
        <f t="shared" si="3"/>
        <v>203838473</v>
      </c>
      <c r="Z34" s="32">
        <f>+IF(X34&lt;&gt;0,+(Y34/X34)*100,0)</f>
        <v>113.2243404249495</v>
      </c>
      <c r="AA34" s="33">
        <f>SUM(AA29:AA33)</f>
        <v>360061228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383869086</v>
      </c>
      <c r="D40" s="29">
        <f>+D34+D39</f>
        <v>0</v>
      </c>
      <c r="E40" s="30">
        <f t="shared" si="5"/>
        <v>360061228</v>
      </c>
      <c r="F40" s="31">
        <f t="shared" si="5"/>
        <v>360061228</v>
      </c>
      <c r="G40" s="31">
        <f t="shared" si="5"/>
        <v>360061228</v>
      </c>
      <c r="H40" s="31">
        <f t="shared" si="5"/>
        <v>23807857</v>
      </c>
      <c r="I40" s="31">
        <f t="shared" si="5"/>
        <v>0</v>
      </c>
      <c r="J40" s="31">
        <f t="shared" si="5"/>
        <v>383869085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383869085</v>
      </c>
      <c r="X40" s="31">
        <f t="shared" si="5"/>
        <v>180030612</v>
      </c>
      <c r="Y40" s="31">
        <f t="shared" si="5"/>
        <v>203838473</v>
      </c>
      <c r="Z40" s="32">
        <f>+IF(X40&lt;&gt;0,+(Y40/X40)*100,0)</f>
        <v>113.2243404249495</v>
      </c>
      <c r="AA40" s="33">
        <f>+AA34+AA39</f>
        <v>360061228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489505918</v>
      </c>
      <c r="D42" s="43">
        <f>+D25-D40</f>
        <v>0</v>
      </c>
      <c r="E42" s="44">
        <f t="shared" si="6"/>
        <v>690306714</v>
      </c>
      <c r="F42" s="45">
        <f t="shared" si="6"/>
        <v>690306714</v>
      </c>
      <c r="G42" s="45">
        <f t="shared" si="6"/>
        <v>-171154326</v>
      </c>
      <c r="H42" s="45">
        <f t="shared" si="6"/>
        <v>622733443</v>
      </c>
      <c r="I42" s="45">
        <f t="shared" si="6"/>
        <v>-13699032</v>
      </c>
      <c r="J42" s="45">
        <f t="shared" si="6"/>
        <v>437880085</v>
      </c>
      <c r="K42" s="45">
        <f t="shared" si="6"/>
        <v>-27108751</v>
      </c>
      <c r="L42" s="45">
        <f t="shared" si="6"/>
        <v>-21844552</v>
      </c>
      <c r="M42" s="45">
        <f t="shared" si="6"/>
        <v>-31064088</v>
      </c>
      <c r="N42" s="45">
        <f t="shared" si="6"/>
        <v>-80017391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357862694</v>
      </c>
      <c r="X42" s="45">
        <f t="shared" si="6"/>
        <v>345153462</v>
      </c>
      <c r="Y42" s="45">
        <f t="shared" si="6"/>
        <v>12709232</v>
      </c>
      <c r="Z42" s="46">
        <f>+IF(X42&lt;&gt;0,+(Y42/X42)*100,0)</f>
        <v>3.6821974568518163</v>
      </c>
      <c r="AA42" s="47">
        <f>+AA25-AA40</f>
        <v>690306714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3469659925</v>
      </c>
      <c r="D45" s="18"/>
      <c r="E45" s="19">
        <v>3930549766</v>
      </c>
      <c r="F45" s="20">
        <v>3930549766</v>
      </c>
      <c r="G45" s="20">
        <v>3944678675</v>
      </c>
      <c r="H45" s="20">
        <v>-46257932</v>
      </c>
      <c r="I45" s="20">
        <v>63890198</v>
      </c>
      <c r="J45" s="20">
        <v>3962310941</v>
      </c>
      <c r="K45" s="20">
        <v>16645089</v>
      </c>
      <c r="L45" s="20">
        <v>71099214</v>
      </c>
      <c r="M45" s="20">
        <v>206877405</v>
      </c>
      <c r="N45" s="20">
        <v>294621708</v>
      </c>
      <c r="O45" s="20"/>
      <c r="P45" s="20"/>
      <c r="Q45" s="20"/>
      <c r="R45" s="20"/>
      <c r="S45" s="20"/>
      <c r="T45" s="20"/>
      <c r="U45" s="20"/>
      <c r="V45" s="20"/>
      <c r="W45" s="20">
        <v>4256932649</v>
      </c>
      <c r="X45" s="20">
        <v>1965274530</v>
      </c>
      <c r="Y45" s="20">
        <v>2291658119</v>
      </c>
      <c r="Z45" s="48">
        <v>116.60753162053142</v>
      </c>
      <c r="AA45" s="22">
        <v>3930549766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3469659925</v>
      </c>
      <c r="D48" s="51">
        <f>SUM(D45:D47)</f>
        <v>0</v>
      </c>
      <c r="E48" s="52">
        <f t="shared" si="7"/>
        <v>3930549766</v>
      </c>
      <c r="F48" s="53">
        <f t="shared" si="7"/>
        <v>3930549766</v>
      </c>
      <c r="G48" s="53">
        <f t="shared" si="7"/>
        <v>3944678675</v>
      </c>
      <c r="H48" s="53">
        <f t="shared" si="7"/>
        <v>-46257932</v>
      </c>
      <c r="I48" s="53">
        <f t="shared" si="7"/>
        <v>63890198</v>
      </c>
      <c r="J48" s="53">
        <f t="shared" si="7"/>
        <v>3962310941</v>
      </c>
      <c r="K48" s="53">
        <f t="shared" si="7"/>
        <v>16645089</v>
      </c>
      <c r="L48" s="53">
        <f t="shared" si="7"/>
        <v>71099214</v>
      </c>
      <c r="M48" s="53">
        <f t="shared" si="7"/>
        <v>206877405</v>
      </c>
      <c r="N48" s="53">
        <f t="shared" si="7"/>
        <v>294621708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4256932649</v>
      </c>
      <c r="X48" s="53">
        <f t="shared" si="7"/>
        <v>1965274530</v>
      </c>
      <c r="Y48" s="53">
        <f t="shared" si="7"/>
        <v>2291658119</v>
      </c>
      <c r="Z48" s="54">
        <f>+IF(X48&lt;&gt;0,+(Y48/X48)*100,0)</f>
        <v>116.60753162053142</v>
      </c>
      <c r="AA48" s="55">
        <f>SUM(AA45:AA47)</f>
        <v>3930549766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522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29921000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51014124</v>
      </c>
      <c r="D19" s="18"/>
      <c r="E19" s="19">
        <v>157400000</v>
      </c>
      <c r="F19" s="20">
        <v>157400000</v>
      </c>
      <c r="G19" s="20">
        <v>2103000</v>
      </c>
      <c r="H19" s="20">
        <v>4808661</v>
      </c>
      <c r="I19" s="20">
        <v>-765512</v>
      </c>
      <c r="J19" s="20">
        <v>6146149</v>
      </c>
      <c r="K19" s="20">
        <v>204723</v>
      </c>
      <c r="L19" s="20">
        <v>5018000</v>
      </c>
      <c r="M19" s="20">
        <v>5323000</v>
      </c>
      <c r="N19" s="20">
        <v>10545723</v>
      </c>
      <c r="O19" s="20"/>
      <c r="P19" s="20"/>
      <c r="Q19" s="20"/>
      <c r="R19" s="20"/>
      <c r="S19" s="20"/>
      <c r="T19" s="20"/>
      <c r="U19" s="20"/>
      <c r="V19" s="20"/>
      <c r="W19" s="20">
        <v>16691872</v>
      </c>
      <c r="X19" s="20">
        <v>78699992</v>
      </c>
      <c r="Y19" s="20">
        <v>-62008120</v>
      </c>
      <c r="Z19" s="21">
        <v>-78.790503561931743</v>
      </c>
      <c r="AA19" s="22">
        <v>157400000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80935124</v>
      </c>
      <c r="D24" s="29">
        <f>SUM(D15:D23)</f>
        <v>0</v>
      </c>
      <c r="E24" s="36">
        <f t="shared" si="1"/>
        <v>157400000</v>
      </c>
      <c r="F24" s="37">
        <f t="shared" si="1"/>
        <v>157400000</v>
      </c>
      <c r="G24" s="37">
        <f t="shared" si="1"/>
        <v>2103000</v>
      </c>
      <c r="H24" s="37">
        <f t="shared" si="1"/>
        <v>4808661</v>
      </c>
      <c r="I24" s="37">
        <f t="shared" si="1"/>
        <v>-765512</v>
      </c>
      <c r="J24" s="37">
        <f t="shared" si="1"/>
        <v>6146149</v>
      </c>
      <c r="K24" s="37">
        <f t="shared" si="1"/>
        <v>204723</v>
      </c>
      <c r="L24" s="37">
        <f t="shared" si="1"/>
        <v>5018000</v>
      </c>
      <c r="M24" s="37">
        <f t="shared" si="1"/>
        <v>5323000</v>
      </c>
      <c r="N24" s="37">
        <f t="shared" si="1"/>
        <v>10545723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16691872</v>
      </c>
      <c r="X24" s="37">
        <f t="shared" si="1"/>
        <v>78699992</v>
      </c>
      <c r="Y24" s="37">
        <f t="shared" si="1"/>
        <v>-62008120</v>
      </c>
      <c r="Z24" s="38">
        <f>+IF(X24&lt;&gt;0,+(Y24/X24)*100,0)</f>
        <v>-78.790503561931743</v>
      </c>
      <c r="AA24" s="39">
        <f>SUM(AA15:AA23)</f>
        <v>157400000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80935646</v>
      </c>
      <c r="D25" s="29">
        <f>+D12+D24</f>
        <v>0</v>
      </c>
      <c r="E25" s="30">
        <f t="shared" si="2"/>
        <v>157400000</v>
      </c>
      <c r="F25" s="31">
        <f t="shared" si="2"/>
        <v>157400000</v>
      </c>
      <c r="G25" s="31">
        <f t="shared" si="2"/>
        <v>2103000</v>
      </c>
      <c r="H25" s="31">
        <f t="shared" si="2"/>
        <v>4808661</v>
      </c>
      <c r="I25" s="31">
        <f t="shared" si="2"/>
        <v>-765512</v>
      </c>
      <c r="J25" s="31">
        <f t="shared" si="2"/>
        <v>6146149</v>
      </c>
      <c r="K25" s="31">
        <f t="shared" si="2"/>
        <v>204723</v>
      </c>
      <c r="L25" s="31">
        <f t="shared" si="2"/>
        <v>5018000</v>
      </c>
      <c r="M25" s="31">
        <f t="shared" si="2"/>
        <v>5323000</v>
      </c>
      <c r="N25" s="31">
        <f t="shared" si="2"/>
        <v>10545723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16691872</v>
      </c>
      <c r="X25" s="31">
        <f t="shared" si="2"/>
        <v>78699992</v>
      </c>
      <c r="Y25" s="31">
        <f t="shared" si="2"/>
        <v>-62008120</v>
      </c>
      <c r="Z25" s="32">
        <f>+IF(X25&lt;&gt;0,+(Y25/X25)*100,0)</f>
        <v>-78.790503561931743</v>
      </c>
      <c r="AA25" s="33">
        <f>+AA12+AA24</f>
        <v>157400000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157400000</v>
      </c>
      <c r="F32" s="20">
        <v>157400000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78699992</v>
      </c>
      <c r="Y32" s="20">
        <v>-78699992</v>
      </c>
      <c r="Z32" s="21">
        <v>-100</v>
      </c>
      <c r="AA32" s="22">
        <v>157400000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157400000</v>
      </c>
      <c r="F34" s="31">
        <f t="shared" si="3"/>
        <v>157400000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78699992</v>
      </c>
      <c r="Y34" s="31">
        <f t="shared" si="3"/>
        <v>-78699992</v>
      </c>
      <c r="Z34" s="32">
        <f>+IF(X34&lt;&gt;0,+(Y34/X34)*100,0)</f>
        <v>-100</v>
      </c>
      <c r="AA34" s="33">
        <f>SUM(AA29:AA33)</f>
        <v>157400000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157400000</v>
      </c>
      <c r="F40" s="31">
        <f t="shared" si="5"/>
        <v>157400000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78699992</v>
      </c>
      <c r="Y40" s="31">
        <f t="shared" si="5"/>
        <v>-78699992</v>
      </c>
      <c r="Z40" s="32">
        <f>+IF(X40&lt;&gt;0,+(Y40/X40)*100,0)</f>
        <v>-100</v>
      </c>
      <c r="AA40" s="33">
        <f>+AA34+AA39</f>
        <v>157400000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80935646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2103000</v>
      </c>
      <c r="H42" s="45">
        <f t="shared" si="6"/>
        <v>4808661</v>
      </c>
      <c r="I42" s="45">
        <f t="shared" si="6"/>
        <v>-765512</v>
      </c>
      <c r="J42" s="45">
        <f t="shared" si="6"/>
        <v>6146149</v>
      </c>
      <c r="K42" s="45">
        <f t="shared" si="6"/>
        <v>204723</v>
      </c>
      <c r="L42" s="45">
        <f t="shared" si="6"/>
        <v>5018000</v>
      </c>
      <c r="M42" s="45">
        <f t="shared" si="6"/>
        <v>5323000</v>
      </c>
      <c r="N42" s="45">
        <f t="shared" si="6"/>
        <v>10545723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16691872</v>
      </c>
      <c r="X42" s="45">
        <f t="shared" si="6"/>
        <v>0</v>
      </c>
      <c r="Y42" s="45">
        <f t="shared" si="6"/>
        <v>16691872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268984935</v>
      </c>
      <c r="F6" s="20">
        <v>268984935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160279548</v>
      </c>
      <c r="Y6" s="20">
        <v>-160279548</v>
      </c>
      <c r="Z6" s="21">
        <v>-100</v>
      </c>
      <c r="AA6" s="22">
        <v>268984935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-150763286</v>
      </c>
      <c r="F8" s="20">
        <v>-150763286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-83757383</v>
      </c>
      <c r="Y8" s="20">
        <v>83757383</v>
      </c>
      <c r="Z8" s="21">
        <v>-100</v>
      </c>
      <c r="AA8" s="22">
        <v>-150763286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118221649</v>
      </c>
      <c r="F12" s="31">
        <f t="shared" si="0"/>
        <v>118221649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76522165</v>
      </c>
      <c r="Y12" s="31">
        <f t="shared" si="0"/>
        <v>-76522165</v>
      </c>
      <c r="Z12" s="32">
        <f>+IF(X12&lt;&gt;0,+(Y12/X12)*100,0)</f>
        <v>-100</v>
      </c>
      <c r="AA12" s="33">
        <f>SUM(AA6:AA11)</f>
        <v>118221649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-1423106</v>
      </c>
      <c r="F17" s="20">
        <v>-1423106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-711552</v>
      </c>
      <c r="Y17" s="20">
        <v>711552</v>
      </c>
      <c r="Z17" s="21">
        <v>-100</v>
      </c>
      <c r="AA17" s="22">
        <v>-1423106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-60825534</v>
      </c>
      <c r="F19" s="20">
        <v>-60825534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-11314812</v>
      </c>
      <c r="Y19" s="20">
        <v>11314812</v>
      </c>
      <c r="Z19" s="21">
        <v>-100</v>
      </c>
      <c r="AA19" s="22">
        <v>-60825534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-55066</v>
      </c>
      <c r="F22" s="20">
        <v>-55066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-27534</v>
      </c>
      <c r="Y22" s="20">
        <v>27534</v>
      </c>
      <c r="Z22" s="21">
        <v>-100</v>
      </c>
      <c r="AA22" s="22">
        <v>-55066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-62303706</v>
      </c>
      <c r="F24" s="37">
        <f t="shared" si="1"/>
        <v>-62303706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-12053898</v>
      </c>
      <c r="Y24" s="37">
        <f t="shared" si="1"/>
        <v>12053898</v>
      </c>
      <c r="Z24" s="38">
        <f>+IF(X24&lt;&gt;0,+(Y24/X24)*100,0)</f>
        <v>-100</v>
      </c>
      <c r="AA24" s="39">
        <f>SUM(AA15:AA23)</f>
        <v>-62303706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55917943</v>
      </c>
      <c r="F25" s="31">
        <f t="shared" si="2"/>
        <v>55917943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64468267</v>
      </c>
      <c r="Y25" s="31">
        <f t="shared" si="2"/>
        <v>-64468267</v>
      </c>
      <c r="Z25" s="32">
        <f>+IF(X25&lt;&gt;0,+(Y25/X25)*100,0)</f>
        <v>-100</v>
      </c>
      <c r="AA25" s="33">
        <f>+AA12+AA24</f>
        <v>55917943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69509396</v>
      </c>
      <c r="F38" s="20">
        <v>69509396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69509396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69509396</v>
      </c>
      <c r="F39" s="37">
        <f t="shared" si="4"/>
        <v>69509396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69509396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69509396</v>
      </c>
      <c r="F40" s="31">
        <f t="shared" si="5"/>
        <v>69509396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69509396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-13591453</v>
      </c>
      <c r="F42" s="45">
        <f t="shared" si="6"/>
        <v>-13591453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64468267</v>
      </c>
      <c r="Y42" s="45">
        <f t="shared" si="6"/>
        <v>-64468267</v>
      </c>
      <c r="Z42" s="46">
        <f>+IF(X42&lt;&gt;0,+(Y42/X42)*100,0)</f>
        <v>-100</v>
      </c>
      <c r="AA42" s="47">
        <f>+AA25-AA40</f>
        <v>-13591453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31157842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31157842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7487375</v>
      </c>
      <c r="D8" s="18"/>
      <c r="E8" s="19">
        <v>9908078</v>
      </c>
      <c r="F8" s="20">
        <v>9908078</v>
      </c>
      <c r="G8" s="20">
        <v>14816030</v>
      </c>
      <c r="H8" s="20">
        <v>22495510</v>
      </c>
      <c r="I8" s="20">
        <v>-563646172</v>
      </c>
      <c r="J8" s="20">
        <v>-526334632</v>
      </c>
      <c r="K8" s="20">
        <v>8394357</v>
      </c>
      <c r="L8" s="20">
        <v>8741587</v>
      </c>
      <c r="M8" s="20">
        <v>-54616667</v>
      </c>
      <c r="N8" s="20">
        <v>-37480723</v>
      </c>
      <c r="O8" s="20"/>
      <c r="P8" s="20"/>
      <c r="Q8" s="20"/>
      <c r="R8" s="20"/>
      <c r="S8" s="20"/>
      <c r="T8" s="20"/>
      <c r="U8" s="20"/>
      <c r="V8" s="20"/>
      <c r="W8" s="20">
        <v>-563815355</v>
      </c>
      <c r="X8" s="20">
        <v>4954074</v>
      </c>
      <c r="Y8" s="20">
        <v>-568769429</v>
      </c>
      <c r="Z8" s="21">
        <v>-11480.842413738672</v>
      </c>
      <c r="AA8" s="22">
        <v>9908078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7487375</v>
      </c>
      <c r="D12" s="29">
        <f>SUM(D6:D11)</f>
        <v>0</v>
      </c>
      <c r="E12" s="30">
        <f t="shared" si="0"/>
        <v>9908078</v>
      </c>
      <c r="F12" s="31">
        <f t="shared" si="0"/>
        <v>9908078</v>
      </c>
      <c r="G12" s="31">
        <f t="shared" si="0"/>
        <v>14816030</v>
      </c>
      <c r="H12" s="31">
        <f t="shared" si="0"/>
        <v>22495510</v>
      </c>
      <c r="I12" s="31">
        <f t="shared" si="0"/>
        <v>-563646172</v>
      </c>
      <c r="J12" s="31">
        <f t="shared" si="0"/>
        <v>-526334632</v>
      </c>
      <c r="K12" s="31">
        <f t="shared" si="0"/>
        <v>8394357</v>
      </c>
      <c r="L12" s="31">
        <f t="shared" si="0"/>
        <v>8741587</v>
      </c>
      <c r="M12" s="31">
        <f t="shared" si="0"/>
        <v>-54616667</v>
      </c>
      <c r="N12" s="31">
        <f t="shared" si="0"/>
        <v>-37480723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-563815355</v>
      </c>
      <c r="X12" s="31">
        <f t="shared" si="0"/>
        <v>4954074</v>
      </c>
      <c r="Y12" s="31">
        <f t="shared" si="0"/>
        <v>-568769429</v>
      </c>
      <c r="Z12" s="32">
        <f>+IF(X12&lt;&gt;0,+(Y12/X12)*100,0)</f>
        <v>-11480.842413738672</v>
      </c>
      <c r="AA12" s="33">
        <f>SUM(AA6:AA11)</f>
        <v>9908078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97113034</v>
      </c>
      <c r="D19" s="18"/>
      <c r="E19" s="19">
        <v>92516692</v>
      </c>
      <c r="F19" s="20">
        <v>92516692</v>
      </c>
      <c r="G19" s="20">
        <v>145449149</v>
      </c>
      <c r="H19" s="20">
        <v>-48336115</v>
      </c>
      <c r="I19" s="20">
        <v>-545892</v>
      </c>
      <c r="J19" s="20">
        <v>96567142</v>
      </c>
      <c r="K19" s="20"/>
      <c r="L19" s="20"/>
      <c r="M19" s="20">
        <v>-545892</v>
      </c>
      <c r="N19" s="20">
        <v>-545892</v>
      </c>
      <c r="O19" s="20"/>
      <c r="P19" s="20"/>
      <c r="Q19" s="20"/>
      <c r="R19" s="20"/>
      <c r="S19" s="20"/>
      <c r="T19" s="20"/>
      <c r="U19" s="20"/>
      <c r="V19" s="20"/>
      <c r="W19" s="20">
        <v>96021250</v>
      </c>
      <c r="X19" s="20">
        <v>46258434</v>
      </c>
      <c r="Y19" s="20">
        <v>49762816</v>
      </c>
      <c r="Z19" s="21">
        <v>107.57566068924858</v>
      </c>
      <c r="AA19" s="22">
        <v>92516692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97113034</v>
      </c>
      <c r="D24" s="29">
        <f>SUM(D15:D23)</f>
        <v>0</v>
      </c>
      <c r="E24" s="36">
        <f t="shared" si="1"/>
        <v>92516692</v>
      </c>
      <c r="F24" s="37">
        <f t="shared" si="1"/>
        <v>92516692</v>
      </c>
      <c r="G24" s="37">
        <f t="shared" si="1"/>
        <v>145449149</v>
      </c>
      <c r="H24" s="37">
        <f t="shared" si="1"/>
        <v>-48336115</v>
      </c>
      <c r="I24" s="37">
        <f t="shared" si="1"/>
        <v>-545892</v>
      </c>
      <c r="J24" s="37">
        <f t="shared" si="1"/>
        <v>96567142</v>
      </c>
      <c r="K24" s="37">
        <f t="shared" si="1"/>
        <v>0</v>
      </c>
      <c r="L24" s="37">
        <f t="shared" si="1"/>
        <v>0</v>
      </c>
      <c r="M24" s="37">
        <f t="shared" si="1"/>
        <v>-545892</v>
      </c>
      <c r="N24" s="37">
        <f t="shared" si="1"/>
        <v>-545892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96021250</v>
      </c>
      <c r="X24" s="37">
        <f t="shared" si="1"/>
        <v>46258434</v>
      </c>
      <c r="Y24" s="37">
        <f t="shared" si="1"/>
        <v>49762816</v>
      </c>
      <c r="Z24" s="38">
        <f>+IF(X24&lt;&gt;0,+(Y24/X24)*100,0)</f>
        <v>107.57566068924858</v>
      </c>
      <c r="AA24" s="39">
        <f>SUM(AA15:AA23)</f>
        <v>92516692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104600409</v>
      </c>
      <c r="D25" s="29">
        <f>+D12+D24</f>
        <v>0</v>
      </c>
      <c r="E25" s="30">
        <f t="shared" si="2"/>
        <v>102424770</v>
      </c>
      <c r="F25" s="31">
        <f t="shared" si="2"/>
        <v>102424770</v>
      </c>
      <c r="G25" s="31">
        <f t="shared" si="2"/>
        <v>160265179</v>
      </c>
      <c r="H25" s="31">
        <f t="shared" si="2"/>
        <v>-25840605</v>
      </c>
      <c r="I25" s="31">
        <f t="shared" si="2"/>
        <v>-564192064</v>
      </c>
      <c r="J25" s="31">
        <f t="shared" si="2"/>
        <v>-429767490</v>
      </c>
      <c r="K25" s="31">
        <f t="shared" si="2"/>
        <v>8394357</v>
      </c>
      <c r="L25" s="31">
        <f t="shared" si="2"/>
        <v>8741587</v>
      </c>
      <c r="M25" s="31">
        <f t="shared" si="2"/>
        <v>-55162559</v>
      </c>
      <c r="N25" s="31">
        <f t="shared" si="2"/>
        <v>-38026615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-467794105</v>
      </c>
      <c r="X25" s="31">
        <f t="shared" si="2"/>
        <v>51212508</v>
      </c>
      <c r="Y25" s="31">
        <f t="shared" si="2"/>
        <v>-519006613</v>
      </c>
      <c r="Z25" s="32">
        <f>+IF(X25&lt;&gt;0,+(Y25/X25)*100,0)</f>
        <v>-1013.4372114718537</v>
      </c>
      <c r="AA25" s="33">
        <f>+AA12+AA24</f>
        <v>102424770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-66452924</v>
      </c>
      <c r="D32" s="18"/>
      <c r="E32" s="19">
        <v>-41332283</v>
      </c>
      <c r="F32" s="20">
        <v>-41332283</v>
      </c>
      <c r="G32" s="20">
        <v>-67214585</v>
      </c>
      <c r="H32" s="20">
        <v>-2502771</v>
      </c>
      <c r="I32" s="20">
        <v>-2195454</v>
      </c>
      <c r="J32" s="20">
        <v>-71912810</v>
      </c>
      <c r="K32" s="20">
        <v>-2276339</v>
      </c>
      <c r="L32" s="20">
        <v>-2530999</v>
      </c>
      <c r="M32" s="20">
        <v>-2181726</v>
      </c>
      <c r="N32" s="20">
        <v>-6989064</v>
      </c>
      <c r="O32" s="20"/>
      <c r="P32" s="20"/>
      <c r="Q32" s="20"/>
      <c r="R32" s="20"/>
      <c r="S32" s="20"/>
      <c r="T32" s="20"/>
      <c r="U32" s="20"/>
      <c r="V32" s="20"/>
      <c r="W32" s="20">
        <v>-78901874</v>
      </c>
      <c r="X32" s="20">
        <v>-20666142</v>
      </c>
      <c r="Y32" s="20">
        <v>-58235732</v>
      </c>
      <c r="Z32" s="21">
        <v>281.79295390499107</v>
      </c>
      <c r="AA32" s="22">
        <v>-41332283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-66452924</v>
      </c>
      <c r="D34" s="29">
        <f>SUM(D29:D33)</f>
        <v>0</v>
      </c>
      <c r="E34" s="30">
        <f t="shared" si="3"/>
        <v>-41332283</v>
      </c>
      <c r="F34" s="31">
        <f t="shared" si="3"/>
        <v>-41332283</v>
      </c>
      <c r="G34" s="31">
        <f t="shared" si="3"/>
        <v>-67214585</v>
      </c>
      <c r="H34" s="31">
        <f t="shared" si="3"/>
        <v>-2502771</v>
      </c>
      <c r="I34" s="31">
        <f t="shared" si="3"/>
        <v>-2195454</v>
      </c>
      <c r="J34" s="31">
        <f t="shared" si="3"/>
        <v>-71912810</v>
      </c>
      <c r="K34" s="31">
        <f t="shared" si="3"/>
        <v>-2276339</v>
      </c>
      <c r="L34" s="31">
        <f t="shared" si="3"/>
        <v>-2530999</v>
      </c>
      <c r="M34" s="31">
        <f t="shared" si="3"/>
        <v>-2181726</v>
      </c>
      <c r="N34" s="31">
        <f t="shared" si="3"/>
        <v>-6989064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-78901874</v>
      </c>
      <c r="X34" s="31">
        <f t="shared" si="3"/>
        <v>-20666142</v>
      </c>
      <c r="Y34" s="31">
        <f t="shared" si="3"/>
        <v>-58235732</v>
      </c>
      <c r="Z34" s="32">
        <f>+IF(X34&lt;&gt;0,+(Y34/X34)*100,0)</f>
        <v>281.79295390499107</v>
      </c>
      <c r="AA34" s="33">
        <f>SUM(AA29:AA33)</f>
        <v>-41332283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154153218</v>
      </c>
      <c r="D38" s="18"/>
      <c r="E38" s="19">
        <v>144492481</v>
      </c>
      <c r="F38" s="20">
        <v>144492481</v>
      </c>
      <c r="G38" s="20">
        <v>144492481</v>
      </c>
      <c r="H38" s="20">
        <v>9660736</v>
      </c>
      <c r="I38" s="20"/>
      <c r="J38" s="20">
        <v>154153217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154153217</v>
      </c>
      <c r="X38" s="20">
        <v>72246240</v>
      </c>
      <c r="Y38" s="20">
        <v>81906977</v>
      </c>
      <c r="Z38" s="21">
        <v>113.37195818079944</v>
      </c>
      <c r="AA38" s="22">
        <v>144492481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154153218</v>
      </c>
      <c r="D39" s="29">
        <f>SUM(D37:D38)</f>
        <v>0</v>
      </c>
      <c r="E39" s="36">
        <f t="shared" si="4"/>
        <v>144492481</v>
      </c>
      <c r="F39" s="37">
        <f t="shared" si="4"/>
        <v>144492481</v>
      </c>
      <c r="G39" s="37">
        <f t="shared" si="4"/>
        <v>144492481</v>
      </c>
      <c r="H39" s="37">
        <f t="shared" si="4"/>
        <v>9660736</v>
      </c>
      <c r="I39" s="37">
        <f t="shared" si="4"/>
        <v>0</v>
      </c>
      <c r="J39" s="37">
        <f t="shared" si="4"/>
        <v>154153217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154153217</v>
      </c>
      <c r="X39" s="37">
        <f t="shared" si="4"/>
        <v>72246240</v>
      </c>
      <c r="Y39" s="37">
        <f t="shared" si="4"/>
        <v>81906977</v>
      </c>
      <c r="Z39" s="38">
        <f>+IF(X39&lt;&gt;0,+(Y39/X39)*100,0)</f>
        <v>113.37195818079944</v>
      </c>
      <c r="AA39" s="39">
        <f>SUM(AA37:AA38)</f>
        <v>144492481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87700294</v>
      </c>
      <c r="D40" s="29">
        <f>+D34+D39</f>
        <v>0</v>
      </c>
      <c r="E40" s="30">
        <f t="shared" si="5"/>
        <v>103160198</v>
      </c>
      <c r="F40" s="31">
        <f t="shared" si="5"/>
        <v>103160198</v>
      </c>
      <c r="G40" s="31">
        <f t="shared" si="5"/>
        <v>77277896</v>
      </c>
      <c r="H40" s="31">
        <f t="shared" si="5"/>
        <v>7157965</v>
      </c>
      <c r="I40" s="31">
        <f t="shared" si="5"/>
        <v>-2195454</v>
      </c>
      <c r="J40" s="31">
        <f t="shared" si="5"/>
        <v>82240407</v>
      </c>
      <c r="K40" s="31">
        <f t="shared" si="5"/>
        <v>-2276339</v>
      </c>
      <c r="L40" s="31">
        <f t="shared" si="5"/>
        <v>-2530999</v>
      </c>
      <c r="M40" s="31">
        <f t="shared" si="5"/>
        <v>-2181726</v>
      </c>
      <c r="N40" s="31">
        <f t="shared" si="5"/>
        <v>-6989064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75251343</v>
      </c>
      <c r="X40" s="31">
        <f t="shared" si="5"/>
        <v>51580098</v>
      </c>
      <c r="Y40" s="31">
        <f t="shared" si="5"/>
        <v>23671245</v>
      </c>
      <c r="Z40" s="32">
        <f>+IF(X40&lt;&gt;0,+(Y40/X40)*100,0)</f>
        <v>45.892206331209373</v>
      </c>
      <c r="AA40" s="33">
        <f>+AA34+AA39</f>
        <v>103160198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16900115</v>
      </c>
      <c r="D42" s="43">
        <f>+D25-D40</f>
        <v>0</v>
      </c>
      <c r="E42" s="44">
        <f t="shared" si="6"/>
        <v>-735428</v>
      </c>
      <c r="F42" s="45">
        <f t="shared" si="6"/>
        <v>-735428</v>
      </c>
      <c r="G42" s="45">
        <f t="shared" si="6"/>
        <v>82987283</v>
      </c>
      <c r="H42" s="45">
        <f t="shared" si="6"/>
        <v>-32998570</v>
      </c>
      <c r="I42" s="45">
        <f t="shared" si="6"/>
        <v>-561996610</v>
      </c>
      <c r="J42" s="45">
        <f t="shared" si="6"/>
        <v>-512007897</v>
      </c>
      <c r="K42" s="45">
        <f t="shared" si="6"/>
        <v>10670696</v>
      </c>
      <c r="L42" s="45">
        <f t="shared" si="6"/>
        <v>11272586</v>
      </c>
      <c r="M42" s="45">
        <f t="shared" si="6"/>
        <v>-52980833</v>
      </c>
      <c r="N42" s="45">
        <f t="shared" si="6"/>
        <v>-31037551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-543045448</v>
      </c>
      <c r="X42" s="45">
        <f t="shared" si="6"/>
        <v>-367590</v>
      </c>
      <c r="Y42" s="45">
        <f t="shared" si="6"/>
        <v>-542677858</v>
      </c>
      <c r="Z42" s="46">
        <f>+IF(X42&lt;&gt;0,+(Y42/X42)*100,0)</f>
        <v>147631.28975216954</v>
      </c>
      <c r="AA42" s="47">
        <f>+AA25-AA40</f>
        <v>-735428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-147382519</v>
      </c>
      <c r="D45" s="18"/>
      <c r="E45" s="19">
        <v>-153849747</v>
      </c>
      <c r="F45" s="20">
        <v>-153849747</v>
      </c>
      <c r="G45" s="20">
        <v>-103151349</v>
      </c>
      <c r="H45" s="20">
        <v>80408602</v>
      </c>
      <c r="I45" s="20">
        <v>-499630780</v>
      </c>
      <c r="J45" s="20">
        <v>-522373527</v>
      </c>
      <c r="K45" s="20">
        <v>4295684</v>
      </c>
      <c r="L45" s="20">
        <v>5010040</v>
      </c>
      <c r="M45" s="20">
        <v>-46146904</v>
      </c>
      <c r="N45" s="20">
        <v>-36841180</v>
      </c>
      <c r="O45" s="20"/>
      <c r="P45" s="20"/>
      <c r="Q45" s="20"/>
      <c r="R45" s="20"/>
      <c r="S45" s="20"/>
      <c r="T45" s="20"/>
      <c r="U45" s="20"/>
      <c r="V45" s="20"/>
      <c r="W45" s="20">
        <v>-559214707</v>
      </c>
      <c r="X45" s="20">
        <v>-76924920</v>
      </c>
      <c r="Y45" s="20">
        <v>-482289787</v>
      </c>
      <c r="Z45" s="48">
        <v>626.96170109764171</v>
      </c>
      <c r="AA45" s="22">
        <v>-153849747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-147382519</v>
      </c>
      <c r="D48" s="51">
        <f>SUM(D45:D47)</f>
        <v>0</v>
      </c>
      <c r="E48" s="52">
        <f t="shared" si="7"/>
        <v>-153849747</v>
      </c>
      <c r="F48" s="53">
        <f t="shared" si="7"/>
        <v>-153849747</v>
      </c>
      <c r="G48" s="53">
        <f t="shared" si="7"/>
        <v>-103151349</v>
      </c>
      <c r="H48" s="53">
        <f t="shared" si="7"/>
        <v>80408602</v>
      </c>
      <c r="I48" s="53">
        <f t="shared" si="7"/>
        <v>-499630780</v>
      </c>
      <c r="J48" s="53">
        <f t="shared" si="7"/>
        <v>-522373527</v>
      </c>
      <c r="K48" s="53">
        <f t="shared" si="7"/>
        <v>4295684</v>
      </c>
      <c r="L48" s="53">
        <f t="shared" si="7"/>
        <v>5010040</v>
      </c>
      <c r="M48" s="53">
        <f t="shared" si="7"/>
        <v>-46146904</v>
      </c>
      <c r="N48" s="53">
        <f t="shared" si="7"/>
        <v>-36841180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-559214707</v>
      </c>
      <c r="X48" s="53">
        <f t="shared" si="7"/>
        <v>-76924920</v>
      </c>
      <c r="Y48" s="53">
        <f t="shared" si="7"/>
        <v>-482289787</v>
      </c>
      <c r="Z48" s="54">
        <f>+IF(X48&lt;&gt;0,+(Y48/X48)*100,0)</f>
        <v>626.96170109764171</v>
      </c>
      <c r="AA48" s="55">
        <f>SUM(AA45:AA47)</f>
        <v>-153849747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16300204</v>
      </c>
      <c r="D8" s="18"/>
      <c r="E8" s="19">
        <v>80942849</v>
      </c>
      <c r="F8" s="20">
        <v>80942849</v>
      </c>
      <c r="G8" s="20">
        <v>18095988</v>
      </c>
      <c r="H8" s="20">
        <v>-457596</v>
      </c>
      <c r="I8" s="20">
        <v>1239148</v>
      </c>
      <c r="J8" s="20">
        <v>18877540</v>
      </c>
      <c r="K8" s="20">
        <v>178550</v>
      </c>
      <c r="L8" s="20">
        <v>480231</v>
      </c>
      <c r="M8" s="20">
        <v>732127</v>
      </c>
      <c r="N8" s="20">
        <v>1390908</v>
      </c>
      <c r="O8" s="20"/>
      <c r="P8" s="20"/>
      <c r="Q8" s="20"/>
      <c r="R8" s="20"/>
      <c r="S8" s="20"/>
      <c r="T8" s="20"/>
      <c r="U8" s="20"/>
      <c r="V8" s="20"/>
      <c r="W8" s="20">
        <v>20268448</v>
      </c>
      <c r="X8" s="20">
        <v>40471434</v>
      </c>
      <c r="Y8" s="20">
        <v>-20202986</v>
      </c>
      <c r="Z8" s="21">
        <v>-49.919125672690527</v>
      </c>
      <c r="AA8" s="22">
        <v>80942849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16300204</v>
      </c>
      <c r="D12" s="29">
        <f>SUM(D6:D11)</f>
        <v>0</v>
      </c>
      <c r="E12" s="30">
        <f t="shared" si="0"/>
        <v>80942849</v>
      </c>
      <c r="F12" s="31">
        <f t="shared" si="0"/>
        <v>80942849</v>
      </c>
      <c r="G12" s="31">
        <f t="shared" si="0"/>
        <v>18095988</v>
      </c>
      <c r="H12" s="31">
        <f t="shared" si="0"/>
        <v>-457596</v>
      </c>
      <c r="I12" s="31">
        <f t="shared" si="0"/>
        <v>1239148</v>
      </c>
      <c r="J12" s="31">
        <f t="shared" si="0"/>
        <v>18877540</v>
      </c>
      <c r="K12" s="31">
        <f t="shared" si="0"/>
        <v>178550</v>
      </c>
      <c r="L12" s="31">
        <f t="shared" si="0"/>
        <v>480231</v>
      </c>
      <c r="M12" s="31">
        <f t="shared" si="0"/>
        <v>732127</v>
      </c>
      <c r="N12" s="31">
        <f t="shared" si="0"/>
        <v>1390908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20268448</v>
      </c>
      <c r="X12" s="31">
        <f t="shared" si="0"/>
        <v>40471434</v>
      </c>
      <c r="Y12" s="31">
        <f t="shared" si="0"/>
        <v>-20202986</v>
      </c>
      <c r="Z12" s="32">
        <f>+IF(X12&lt;&gt;0,+(Y12/X12)*100,0)</f>
        <v>-49.919125672690527</v>
      </c>
      <c r="AA12" s="33">
        <f>SUM(AA6:AA11)</f>
        <v>80942849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85062049</v>
      </c>
      <c r="D19" s="18"/>
      <c r="E19" s="19">
        <v>28224691</v>
      </c>
      <c r="F19" s="20">
        <v>33968525</v>
      </c>
      <c r="G19" s="20">
        <v>78095881</v>
      </c>
      <c r="H19" s="20">
        <v>7798774</v>
      </c>
      <c r="I19" s="20">
        <v>112563</v>
      </c>
      <c r="J19" s="20">
        <v>86007218</v>
      </c>
      <c r="K19" s="20">
        <v>595050</v>
      </c>
      <c r="L19" s="20">
        <v>5847011</v>
      </c>
      <c r="M19" s="20">
        <v>-170364</v>
      </c>
      <c r="N19" s="20">
        <v>6271697</v>
      </c>
      <c r="O19" s="20"/>
      <c r="P19" s="20"/>
      <c r="Q19" s="20"/>
      <c r="R19" s="20"/>
      <c r="S19" s="20"/>
      <c r="T19" s="20"/>
      <c r="U19" s="20"/>
      <c r="V19" s="20"/>
      <c r="W19" s="20">
        <v>92278915</v>
      </c>
      <c r="X19" s="20">
        <v>16984302</v>
      </c>
      <c r="Y19" s="20">
        <v>75294613</v>
      </c>
      <c r="Z19" s="21">
        <v>443.31885408066813</v>
      </c>
      <c r="AA19" s="22">
        <v>33968525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85062049</v>
      </c>
      <c r="D24" s="29">
        <f>SUM(D15:D23)</f>
        <v>0</v>
      </c>
      <c r="E24" s="36">
        <f t="shared" si="1"/>
        <v>28224691</v>
      </c>
      <c r="F24" s="37">
        <f t="shared" si="1"/>
        <v>33968525</v>
      </c>
      <c r="G24" s="37">
        <f t="shared" si="1"/>
        <v>78095881</v>
      </c>
      <c r="H24" s="37">
        <f t="shared" si="1"/>
        <v>7798774</v>
      </c>
      <c r="I24" s="37">
        <f t="shared" si="1"/>
        <v>112563</v>
      </c>
      <c r="J24" s="37">
        <f t="shared" si="1"/>
        <v>86007218</v>
      </c>
      <c r="K24" s="37">
        <f t="shared" si="1"/>
        <v>595050</v>
      </c>
      <c r="L24" s="37">
        <f t="shared" si="1"/>
        <v>5847011</v>
      </c>
      <c r="M24" s="37">
        <f t="shared" si="1"/>
        <v>-170364</v>
      </c>
      <c r="N24" s="37">
        <f t="shared" si="1"/>
        <v>6271697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92278915</v>
      </c>
      <c r="X24" s="37">
        <f t="shared" si="1"/>
        <v>16984302</v>
      </c>
      <c r="Y24" s="37">
        <f t="shared" si="1"/>
        <v>75294613</v>
      </c>
      <c r="Z24" s="38">
        <f>+IF(X24&lt;&gt;0,+(Y24/X24)*100,0)</f>
        <v>443.31885408066813</v>
      </c>
      <c r="AA24" s="39">
        <f>SUM(AA15:AA23)</f>
        <v>33968525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101362253</v>
      </c>
      <c r="D25" s="29">
        <f>+D12+D24</f>
        <v>0</v>
      </c>
      <c r="E25" s="30">
        <f t="shared" si="2"/>
        <v>109167540</v>
      </c>
      <c r="F25" s="31">
        <f t="shared" si="2"/>
        <v>114911374</v>
      </c>
      <c r="G25" s="31">
        <f t="shared" si="2"/>
        <v>96191869</v>
      </c>
      <c r="H25" s="31">
        <f t="shared" si="2"/>
        <v>7341178</v>
      </c>
      <c r="I25" s="31">
        <f t="shared" si="2"/>
        <v>1351711</v>
      </c>
      <c r="J25" s="31">
        <f t="shared" si="2"/>
        <v>104884758</v>
      </c>
      <c r="K25" s="31">
        <f t="shared" si="2"/>
        <v>773600</v>
      </c>
      <c r="L25" s="31">
        <f t="shared" si="2"/>
        <v>6327242</v>
      </c>
      <c r="M25" s="31">
        <f t="shared" si="2"/>
        <v>561763</v>
      </c>
      <c r="N25" s="31">
        <f t="shared" si="2"/>
        <v>7662605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112547363</v>
      </c>
      <c r="X25" s="31">
        <f t="shared" si="2"/>
        <v>57455736</v>
      </c>
      <c r="Y25" s="31">
        <f t="shared" si="2"/>
        <v>55091627</v>
      </c>
      <c r="Z25" s="32">
        <f>+IF(X25&lt;&gt;0,+(Y25/X25)*100,0)</f>
        <v>95.885338584819451</v>
      </c>
      <c r="AA25" s="33">
        <f>+AA12+AA24</f>
        <v>114911374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3525305</v>
      </c>
      <c r="D32" s="18"/>
      <c r="E32" s="19"/>
      <c r="F32" s="20"/>
      <c r="G32" s="20">
        <v>3610990</v>
      </c>
      <c r="H32" s="20">
        <v>79977</v>
      </c>
      <c r="I32" s="20">
        <v>152228</v>
      </c>
      <c r="J32" s="20">
        <v>3843195</v>
      </c>
      <c r="K32" s="20">
        <v>17030</v>
      </c>
      <c r="L32" s="20">
        <v>52918</v>
      </c>
      <c r="M32" s="20">
        <v>86183</v>
      </c>
      <c r="N32" s="20">
        <v>156131</v>
      </c>
      <c r="O32" s="20"/>
      <c r="P32" s="20"/>
      <c r="Q32" s="20"/>
      <c r="R32" s="20"/>
      <c r="S32" s="20"/>
      <c r="T32" s="20"/>
      <c r="U32" s="20"/>
      <c r="V32" s="20"/>
      <c r="W32" s="20">
        <v>3999326</v>
      </c>
      <c r="X32" s="20"/>
      <c r="Y32" s="20">
        <v>3999326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77758465</v>
      </c>
      <c r="D33" s="18"/>
      <c r="E33" s="19">
        <v>59923390</v>
      </c>
      <c r="F33" s="20">
        <v>59923390</v>
      </c>
      <c r="G33" s="20">
        <v>77758465</v>
      </c>
      <c r="H33" s="20"/>
      <c r="I33" s="20"/>
      <c r="J33" s="20">
        <v>77758465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77758465</v>
      </c>
      <c r="X33" s="20">
        <v>29961690</v>
      </c>
      <c r="Y33" s="20">
        <v>47796775</v>
      </c>
      <c r="Z33" s="21">
        <v>159.52629841641109</v>
      </c>
      <c r="AA33" s="22">
        <v>59923390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81283770</v>
      </c>
      <c r="D34" s="29">
        <f>SUM(D29:D33)</f>
        <v>0</v>
      </c>
      <c r="E34" s="30">
        <f t="shared" si="3"/>
        <v>59923390</v>
      </c>
      <c r="F34" s="31">
        <f t="shared" si="3"/>
        <v>59923390</v>
      </c>
      <c r="G34" s="31">
        <f t="shared" si="3"/>
        <v>81369455</v>
      </c>
      <c r="H34" s="31">
        <f t="shared" si="3"/>
        <v>79977</v>
      </c>
      <c r="I34" s="31">
        <f t="shared" si="3"/>
        <v>152228</v>
      </c>
      <c r="J34" s="31">
        <f t="shared" si="3"/>
        <v>81601660</v>
      </c>
      <c r="K34" s="31">
        <f t="shared" si="3"/>
        <v>17030</v>
      </c>
      <c r="L34" s="31">
        <f t="shared" si="3"/>
        <v>52918</v>
      </c>
      <c r="M34" s="31">
        <f t="shared" si="3"/>
        <v>86183</v>
      </c>
      <c r="N34" s="31">
        <f t="shared" si="3"/>
        <v>156131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81757791</v>
      </c>
      <c r="X34" s="31">
        <f t="shared" si="3"/>
        <v>29961690</v>
      </c>
      <c r="Y34" s="31">
        <f t="shared" si="3"/>
        <v>51796101</v>
      </c>
      <c r="Z34" s="32">
        <f>+IF(X34&lt;&gt;0,+(Y34/X34)*100,0)</f>
        <v>172.8744306479374</v>
      </c>
      <c r="AA34" s="33">
        <f>SUM(AA29:AA33)</f>
        <v>59923390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81283770</v>
      </c>
      <c r="D40" s="29">
        <f>+D34+D39</f>
        <v>0</v>
      </c>
      <c r="E40" s="30">
        <f t="shared" si="5"/>
        <v>59923390</v>
      </c>
      <c r="F40" s="31">
        <f t="shared" si="5"/>
        <v>59923390</v>
      </c>
      <c r="G40" s="31">
        <f t="shared" si="5"/>
        <v>81369455</v>
      </c>
      <c r="H40" s="31">
        <f t="shared" si="5"/>
        <v>79977</v>
      </c>
      <c r="I40" s="31">
        <f t="shared" si="5"/>
        <v>152228</v>
      </c>
      <c r="J40" s="31">
        <f t="shared" si="5"/>
        <v>81601660</v>
      </c>
      <c r="K40" s="31">
        <f t="shared" si="5"/>
        <v>17030</v>
      </c>
      <c r="L40" s="31">
        <f t="shared" si="5"/>
        <v>52918</v>
      </c>
      <c r="M40" s="31">
        <f t="shared" si="5"/>
        <v>86183</v>
      </c>
      <c r="N40" s="31">
        <f t="shared" si="5"/>
        <v>156131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81757791</v>
      </c>
      <c r="X40" s="31">
        <f t="shared" si="5"/>
        <v>29961690</v>
      </c>
      <c r="Y40" s="31">
        <f t="shared" si="5"/>
        <v>51796101</v>
      </c>
      <c r="Z40" s="32">
        <f>+IF(X40&lt;&gt;0,+(Y40/X40)*100,0)</f>
        <v>172.8744306479374</v>
      </c>
      <c r="AA40" s="33">
        <f>+AA34+AA39</f>
        <v>59923390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20078483</v>
      </c>
      <c r="D42" s="43">
        <f>+D25-D40</f>
        <v>0</v>
      </c>
      <c r="E42" s="44">
        <f t="shared" si="6"/>
        <v>49244150</v>
      </c>
      <c r="F42" s="45">
        <f t="shared" si="6"/>
        <v>54987984</v>
      </c>
      <c r="G42" s="45">
        <f t="shared" si="6"/>
        <v>14822414</v>
      </c>
      <c r="H42" s="45">
        <f t="shared" si="6"/>
        <v>7261201</v>
      </c>
      <c r="I42" s="45">
        <f t="shared" si="6"/>
        <v>1199483</v>
      </c>
      <c r="J42" s="45">
        <f t="shared" si="6"/>
        <v>23283098</v>
      </c>
      <c r="K42" s="45">
        <f t="shared" si="6"/>
        <v>756570</v>
      </c>
      <c r="L42" s="45">
        <f t="shared" si="6"/>
        <v>6274324</v>
      </c>
      <c r="M42" s="45">
        <f t="shared" si="6"/>
        <v>475580</v>
      </c>
      <c r="N42" s="45">
        <f t="shared" si="6"/>
        <v>7506474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30789572</v>
      </c>
      <c r="X42" s="45">
        <f t="shared" si="6"/>
        <v>27494046</v>
      </c>
      <c r="Y42" s="45">
        <f t="shared" si="6"/>
        <v>3295526</v>
      </c>
      <c r="Z42" s="46">
        <f>+IF(X42&lt;&gt;0,+(Y42/X42)*100,0)</f>
        <v>11.986326057648991</v>
      </c>
      <c r="AA42" s="47">
        <f>+AA25-AA40</f>
        <v>54987984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10570482</v>
      </c>
      <c r="D45" s="18"/>
      <c r="E45" s="19">
        <v>-2557798</v>
      </c>
      <c r="F45" s="20">
        <v>-2557798</v>
      </c>
      <c r="G45" s="20">
        <v>-7429289</v>
      </c>
      <c r="H45" s="20">
        <v>3265827</v>
      </c>
      <c r="I45" s="20">
        <v>294296</v>
      </c>
      <c r="J45" s="20">
        <v>-3869166</v>
      </c>
      <c r="K45" s="20">
        <v>476994</v>
      </c>
      <c r="L45" s="20">
        <v>-1154291</v>
      </c>
      <c r="M45" s="20">
        <v>3963613</v>
      </c>
      <c r="N45" s="20">
        <v>3286316</v>
      </c>
      <c r="O45" s="20"/>
      <c r="P45" s="20"/>
      <c r="Q45" s="20"/>
      <c r="R45" s="20"/>
      <c r="S45" s="20"/>
      <c r="T45" s="20"/>
      <c r="U45" s="20"/>
      <c r="V45" s="20"/>
      <c r="W45" s="20">
        <v>-582850</v>
      </c>
      <c r="X45" s="20">
        <v>-1278918</v>
      </c>
      <c r="Y45" s="20">
        <v>696068</v>
      </c>
      <c r="Z45" s="48">
        <v>-54.426319748412332</v>
      </c>
      <c r="AA45" s="22">
        <v>-2557798</v>
      </c>
    </row>
    <row r="46" spans="1:27" ht="13.5" x14ac:dyDescent="0.25">
      <c r="A46" s="23" t="s">
        <v>69</v>
      </c>
      <c r="B46" s="17" t="s">
        <v>32</v>
      </c>
      <c r="C46" s="18">
        <v>-11776537</v>
      </c>
      <c r="D46" s="18"/>
      <c r="E46" s="19"/>
      <c r="F46" s="20"/>
      <c r="G46" s="20">
        <v>-7452119</v>
      </c>
      <c r="H46" s="20">
        <v>-4324418</v>
      </c>
      <c r="I46" s="20"/>
      <c r="J46" s="20">
        <v>-11776537</v>
      </c>
      <c r="K46" s="20">
        <v>-832606</v>
      </c>
      <c r="L46" s="20"/>
      <c r="M46" s="20">
        <v>-770465</v>
      </c>
      <c r="N46" s="20">
        <v>-1603071</v>
      </c>
      <c r="O46" s="20"/>
      <c r="P46" s="20"/>
      <c r="Q46" s="20"/>
      <c r="R46" s="20"/>
      <c r="S46" s="20"/>
      <c r="T46" s="20"/>
      <c r="U46" s="20"/>
      <c r="V46" s="20"/>
      <c r="W46" s="20">
        <v>-13379608</v>
      </c>
      <c r="X46" s="20"/>
      <c r="Y46" s="20">
        <v>-13379608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-1206055</v>
      </c>
      <c r="D48" s="51">
        <f>SUM(D45:D47)</f>
        <v>0</v>
      </c>
      <c r="E48" s="52">
        <f t="shared" si="7"/>
        <v>-2557798</v>
      </c>
      <c r="F48" s="53">
        <f t="shared" si="7"/>
        <v>-2557798</v>
      </c>
      <c r="G48" s="53">
        <f t="shared" si="7"/>
        <v>-14881408</v>
      </c>
      <c r="H48" s="53">
        <f t="shared" si="7"/>
        <v>-1058591</v>
      </c>
      <c r="I48" s="53">
        <f t="shared" si="7"/>
        <v>294296</v>
      </c>
      <c r="J48" s="53">
        <f t="shared" si="7"/>
        <v>-15645703</v>
      </c>
      <c r="K48" s="53">
        <f t="shared" si="7"/>
        <v>-355612</v>
      </c>
      <c r="L48" s="53">
        <f t="shared" si="7"/>
        <v>-1154291</v>
      </c>
      <c r="M48" s="53">
        <f t="shared" si="7"/>
        <v>3193148</v>
      </c>
      <c r="N48" s="53">
        <f t="shared" si="7"/>
        <v>1683245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-13962458</v>
      </c>
      <c r="X48" s="53">
        <f t="shared" si="7"/>
        <v>-1278918</v>
      </c>
      <c r="Y48" s="53">
        <f t="shared" si="7"/>
        <v>-12683540</v>
      </c>
      <c r="Z48" s="54">
        <f>+IF(X48&lt;&gt;0,+(Y48/X48)*100,0)</f>
        <v>991.73989262798705</v>
      </c>
      <c r="AA48" s="55">
        <f>SUM(AA45:AA47)</f>
        <v>-2557798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15954447</v>
      </c>
      <c r="D8" s="18"/>
      <c r="E8" s="19">
        <v>17190991</v>
      </c>
      <c r="F8" s="20">
        <v>17190991</v>
      </c>
      <c r="G8" s="20">
        <v>37342095</v>
      </c>
      <c r="H8" s="20">
        <v>-16884728</v>
      </c>
      <c r="I8" s="20">
        <v>1835901</v>
      </c>
      <c r="J8" s="20">
        <v>22293268</v>
      </c>
      <c r="K8" s="20">
        <v>2140295</v>
      </c>
      <c r="L8" s="20">
        <v>2207895</v>
      </c>
      <c r="M8" s="20">
        <v>2192370</v>
      </c>
      <c r="N8" s="20">
        <v>6540560</v>
      </c>
      <c r="O8" s="20"/>
      <c r="P8" s="20"/>
      <c r="Q8" s="20"/>
      <c r="R8" s="20"/>
      <c r="S8" s="20"/>
      <c r="T8" s="20"/>
      <c r="U8" s="20"/>
      <c r="V8" s="20"/>
      <c r="W8" s="20">
        <v>28833828</v>
      </c>
      <c r="X8" s="20">
        <v>8595522</v>
      </c>
      <c r="Y8" s="20">
        <v>20238306</v>
      </c>
      <c r="Z8" s="21">
        <v>235.45173870766664</v>
      </c>
      <c r="AA8" s="22">
        <v>17190991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15954447</v>
      </c>
      <c r="D12" s="29">
        <f>SUM(D6:D11)</f>
        <v>0</v>
      </c>
      <c r="E12" s="30">
        <f t="shared" si="0"/>
        <v>17190991</v>
      </c>
      <c r="F12" s="31">
        <f t="shared" si="0"/>
        <v>17190991</v>
      </c>
      <c r="G12" s="31">
        <f t="shared" si="0"/>
        <v>37342095</v>
      </c>
      <c r="H12" s="31">
        <f t="shared" si="0"/>
        <v>-16884728</v>
      </c>
      <c r="I12" s="31">
        <f t="shared" si="0"/>
        <v>1835901</v>
      </c>
      <c r="J12" s="31">
        <f t="shared" si="0"/>
        <v>22293268</v>
      </c>
      <c r="K12" s="31">
        <f t="shared" si="0"/>
        <v>2140295</v>
      </c>
      <c r="L12" s="31">
        <f t="shared" si="0"/>
        <v>2207895</v>
      </c>
      <c r="M12" s="31">
        <f t="shared" si="0"/>
        <v>2192370</v>
      </c>
      <c r="N12" s="31">
        <f t="shared" si="0"/>
        <v>6540560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28833828</v>
      </c>
      <c r="X12" s="31">
        <f t="shared" si="0"/>
        <v>8595522</v>
      </c>
      <c r="Y12" s="31">
        <f t="shared" si="0"/>
        <v>20238306</v>
      </c>
      <c r="Z12" s="32">
        <f>+IF(X12&lt;&gt;0,+(Y12/X12)*100,0)</f>
        <v>235.45173870766664</v>
      </c>
      <c r="AA12" s="33">
        <f>SUM(AA6:AA11)</f>
        <v>17190991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35927769</v>
      </c>
      <c r="D19" s="18"/>
      <c r="E19" s="19">
        <v>41432968</v>
      </c>
      <c r="F19" s="20">
        <v>41432968</v>
      </c>
      <c r="G19" s="20">
        <v>38151829</v>
      </c>
      <c r="H19" s="20">
        <v>-2224060</v>
      </c>
      <c r="I19" s="20"/>
      <c r="J19" s="20">
        <v>35927769</v>
      </c>
      <c r="K19" s="20">
        <v>2295652</v>
      </c>
      <c r="L19" s="20"/>
      <c r="M19" s="20"/>
      <c r="N19" s="20">
        <v>2295652</v>
      </c>
      <c r="O19" s="20"/>
      <c r="P19" s="20"/>
      <c r="Q19" s="20"/>
      <c r="R19" s="20"/>
      <c r="S19" s="20"/>
      <c r="T19" s="20"/>
      <c r="U19" s="20"/>
      <c r="V19" s="20"/>
      <c r="W19" s="20">
        <v>38223421</v>
      </c>
      <c r="X19" s="20">
        <v>20716512</v>
      </c>
      <c r="Y19" s="20">
        <v>17506909</v>
      </c>
      <c r="Z19" s="21">
        <v>84.507029947898559</v>
      </c>
      <c r="AA19" s="22">
        <v>41432968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35927769</v>
      </c>
      <c r="D24" s="29">
        <f>SUM(D15:D23)</f>
        <v>0</v>
      </c>
      <c r="E24" s="36">
        <f t="shared" si="1"/>
        <v>41432968</v>
      </c>
      <c r="F24" s="37">
        <f t="shared" si="1"/>
        <v>41432968</v>
      </c>
      <c r="G24" s="37">
        <f t="shared" si="1"/>
        <v>38151829</v>
      </c>
      <c r="H24" s="37">
        <f t="shared" si="1"/>
        <v>-2224060</v>
      </c>
      <c r="I24" s="37">
        <f t="shared" si="1"/>
        <v>0</v>
      </c>
      <c r="J24" s="37">
        <f t="shared" si="1"/>
        <v>35927769</v>
      </c>
      <c r="K24" s="37">
        <f t="shared" si="1"/>
        <v>2295652</v>
      </c>
      <c r="L24" s="37">
        <f t="shared" si="1"/>
        <v>0</v>
      </c>
      <c r="M24" s="37">
        <f t="shared" si="1"/>
        <v>0</v>
      </c>
      <c r="N24" s="37">
        <f t="shared" si="1"/>
        <v>2295652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38223421</v>
      </c>
      <c r="X24" s="37">
        <f t="shared" si="1"/>
        <v>20716512</v>
      </c>
      <c r="Y24" s="37">
        <f t="shared" si="1"/>
        <v>17506909</v>
      </c>
      <c r="Z24" s="38">
        <f>+IF(X24&lt;&gt;0,+(Y24/X24)*100,0)</f>
        <v>84.507029947898559</v>
      </c>
      <c r="AA24" s="39">
        <f>SUM(AA15:AA23)</f>
        <v>41432968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51882216</v>
      </c>
      <c r="D25" s="29">
        <f>+D12+D24</f>
        <v>0</v>
      </c>
      <c r="E25" s="30">
        <f t="shared" si="2"/>
        <v>58623959</v>
      </c>
      <c r="F25" s="31">
        <f t="shared" si="2"/>
        <v>58623959</v>
      </c>
      <c r="G25" s="31">
        <f t="shared" si="2"/>
        <v>75493924</v>
      </c>
      <c r="H25" s="31">
        <f t="shared" si="2"/>
        <v>-19108788</v>
      </c>
      <c r="I25" s="31">
        <f t="shared" si="2"/>
        <v>1835901</v>
      </c>
      <c r="J25" s="31">
        <f t="shared" si="2"/>
        <v>58221037</v>
      </c>
      <c r="K25" s="31">
        <f t="shared" si="2"/>
        <v>4435947</v>
      </c>
      <c r="L25" s="31">
        <f t="shared" si="2"/>
        <v>2207895</v>
      </c>
      <c r="M25" s="31">
        <f t="shared" si="2"/>
        <v>2192370</v>
      </c>
      <c r="N25" s="31">
        <f t="shared" si="2"/>
        <v>8836212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67057249</v>
      </c>
      <c r="X25" s="31">
        <f t="shared" si="2"/>
        <v>29312034</v>
      </c>
      <c r="Y25" s="31">
        <f t="shared" si="2"/>
        <v>37745215</v>
      </c>
      <c r="Z25" s="32">
        <f>+IF(X25&lt;&gt;0,+(Y25/X25)*100,0)</f>
        <v>128.77037124069929</v>
      </c>
      <c r="AA25" s="33">
        <f>+AA12+AA24</f>
        <v>58623959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8093646</v>
      </c>
      <c r="D32" s="18"/>
      <c r="E32" s="19">
        <v>5217420</v>
      </c>
      <c r="F32" s="20">
        <v>5217420</v>
      </c>
      <c r="G32" s="20">
        <v>8373033</v>
      </c>
      <c r="H32" s="20">
        <v>252909</v>
      </c>
      <c r="I32" s="20">
        <v>251701</v>
      </c>
      <c r="J32" s="20">
        <v>8877643</v>
      </c>
      <c r="K32" s="20">
        <v>258895</v>
      </c>
      <c r="L32" s="20">
        <v>258591</v>
      </c>
      <c r="M32" s="20">
        <v>255899</v>
      </c>
      <c r="N32" s="20">
        <v>773385</v>
      </c>
      <c r="O32" s="20"/>
      <c r="P32" s="20"/>
      <c r="Q32" s="20"/>
      <c r="R32" s="20"/>
      <c r="S32" s="20"/>
      <c r="T32" s="20"/>
      <c r="U32" s="20"/>
      <c r="V32" s="20"/>
      <c r="W32" s="20">
        <v>9651028</v>
      </c>
      <c r="X32" s="20">
        <v>2608710</v>
      </c>
      <c r="Y32" s="20">
        <v>7042318</v>
      </c>
      <c r="Z32" s="21">
        <v>269.9540385861211</v>
      </c>
      <c r="AA32" s="22">
        <v>5217420</v>
      </c>
    </row>
    <row r="33" spans="1:27" ht="13.5" x14ac:dyDescent="0.25">
      <c r="A33" s="23" t="s">
        <v>59</v>
      </c>
      <c r="B33" s="17" t="s">
        <v>32</v>
      </c>
      <c r="C33" s="18">
        <v>1358967</v>
      </c>
      <c r="D33" s="18"/>
      <c r="E33" s="19">
        <v>1154038</v>
      </c>
      <c r="F33" s="20">
        <v>1154038</v>
      </c>
      <c r="G33" s="20">
        <v>1154038</v>
      </c>
      <c r="H33" s="20">
        <v>204929</v>
      </c>
      <c r="I33" s="20"/>
      <c r="J33" s="20">
        <v>1358967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1358967</v>
      </c>
      <c r="X33" s="20">
        <v>577014</v>
      </c>
      <c r="Y33" s="20">
        <v>781953</v>
      </c>
      <c r="Z33" s="21">
        <v>135.51716249519077</v>
      </c>
      <c r="AA33" s="22">
        <v>1154038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9452613</v>
      </c>
      <c r="D34" s="29">
        <f>SUM(D29:D33)</f>
        <v>0</v>
      </c>
      <c r="E34" s="30">
        <f t="shared" si="3"/>
        <v>6371458</v>
      </c>
      <c r="F34" s="31">
        <f t="shared" si="3"/>
        <v>6371458</v>
      </c>
      <c r="G34" s="31">
        <f t="shared" si="3"/>
        <v>9527071</v>
      </c>
      <c r="H34" s="31">
        <f t="shared" si="3"/>
        <v>457838</v>
      </c>
      <c r="I34" s="31">
        <f t="shared" si="3"/>
        <v>251701</v>
      </c>
      <c r="J34" s="31">
        <f t="shared" si="3"/>
        <v>10236610</v>
      </c>
      <c r="K34" s="31">
        <f t="shared" si="3"/>
        <v>258895</v>
      </c>
      <c r="L34" s="31">
        <f t="shared" si="3"/>
        <v>258591</v>
      </c>
      <c r="M34" s="31">
        <f t="shared" si="3"/>
        <v>255899</v>
      </c>
      <c r="N34" s="31">
        <f t="shared" si="3"/>
        <v>773385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11009995</v>
      </c>
      <c r="X34" s="31">
        <f t="shared" si="3"/>
        <v>3185724</v>
      </c>
      <c r="Y34" s="31">
        <f t="shared" si="3"/>
        <v>7824271</v>
      </c>
      <c r="Z34" s="32">
        <f>+IF(X34&lt;&gt;0,+(Y34/X34)*100,0)</f>
        <v>245.60417035499623</v>
      </c>
      <c r="AA34" s="33">
        <f>SUM(AA29:AA33)</f>
        <v>6371458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25950540</v>
      </c>
      <c r="D38" s="18"/>
      <c r="E38" s="19">
        <v>25193873</v>
      </c>
      <c r="F38" s="20">
        <v>25193873</v>
      </c>
      <c r="G38" s="20">
        <v>25193873</v>
      </c>
      <c r="H38" s="20">
        <v>756667</v>
      </c>
      <c r="I38" s="20"/>
      <c r="J38" s="20">
        <v>25950540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25950540</v>
      </c>
      <c r="X38" s="20">
        <v>12596934</v>
      </c>
      <c r="Y38" s="20">
        <v>13353606</v>
      </c>
      <c r="Z38" s="21">
        <v>106.00679498678012</v>
      </c>
      <c r="AA38" s="22">
        <v>25193873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25950540</v>
      </c>
      <c r="D39" s="29">
        <f>SUM(D37:D38)</f>
        <v>0</v>
      </c>
      <c r="E39" s="36">
        <f t="shared" si="4"/>
        <v>25193873</v>
      </c>
      <c r="F39" s="37">
        <f t="shared" si="4"/>
        <v>25193873</v>
      </c>
      <c r="G39" s="37">
        <f t="shared" si="4"/>
        <v>25193873</v>
      </c>
      <c r="H39" s="37">
        <f t="shared" si="4"/>
        <v>756667</v>
      </c>
      <c r="I39" s="37">
        <f t="shared" si="4"/>
        <v>0</v>
      </c>
      <c r="J39" s="37">
        <f t="shared" si="4"/>
        <v>25950540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25950540</v>
      </c>
      <c r="X39" s="37">
        <f t="shared" si="4"/>
        <v>12596934</v>
      </c>
      <c r="Y39" s="37">
        <f t="shared" si="4"/>
        <v>13353606</v>
      </c>
      <c r="Z39" s="38">
        <f>+IF(X39&lt;&gt;0,+(Y39/X39)*100,0)</f>
        <v>106.00679498678012</v>
      </c>
      <c r="AA39" s="39">
        <f>SUM(AA37:AA38)</f>
        <v>25193873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35403153</v>
      </c>
      <c r="D40" s="29">
        <f>+D34+D39</f>
        <v>0</v>
      </c>
      <c r="E40" s="30">
        <f t="shared" si="5"/>
        <v>31565331</v>
      </c>
      <c r="F40" s="31">
        <f t="shared" si="5"/>
        <v>31565331</v>
      </c>
      <c r="G40" s="31">
        <f t="shared" si="5"/>
        <v>34720944</v>
      </c>
      <c r="H40" s="31">
        <f t="shared" si="5"/>
        <v>1214505</v>
      </c>
      <c r="I40" s="31">
        <f t="shared" si="5"/>
        <v>251701</v>
      </c>
      <c r="J40" s="31">
        <f t="shared" si="5"/>
        <v>36187150</v>
      </c>
      <c r="K40" s="31">
        <f t="shared" si="5"/>
        <v>258895</v>
      </c>
      <c r="L40" s="31">
        <f t="shared" si="5"/>
        <v>258591</v>
      </c>
      <c r="M40" s="31">
        <f t="shared" si="5"/>
        <v>255899</v>
      </c>
      <c r="N40" s="31">
        <f t="shared" si="5"/>
        <v>773385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36960535</v>
      </c>
      <c r="X40" s="31">
        <f t="shared" si="5"/>
        <v>15782658</v>
      </c>
      <c r="Y40" s="31">
        <f t="shared" si="5"/>
        <v>21177877</v>
      </c>
      <c r="Z40" s="32">
        <f>+IF(X40&lt;&gt;0,+(Y40/X40)*100,0)</f>
        <v>134.18447640441806</v>
      </c>
      <c r="AA40" s="33">
        <f>+AA34+AA39</f>
        <v>31565331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16479063</v>
      </c>
      <c r="D42" s="43">
        <f>+D25-D40</f>
        <v>0</v>
      </c>
      <c r="E42" s="44">
        <f t="shared" si="6"/>
        <v>27058628</v>
      </c>
      <c r="F42" s="45">
        <f t="shared" si="6"/>
        <v>27058628</v>
      </c>
      <c r="G42" s="45">
        <f t="shared" si="6"/>
        <v>40772980</v>
      </c>
      <c r="H42" s="45">
        <f t="shared" si="6"/>
        <v>-20323293</v>
      </c>
      <c r="I42" s="45">
        <f t="shared" si="6"/>
        <v>1584200</v>
      </c>
      <c r="J42" s="45">
        <f t="shared" si="6"/>
        <v>22033887</v>
      </c>
      <c r="K42" s="45">
        <f t="shared" si="6"/>
        <v>4177052</v>
      </c>
      <c r="L42" s="45">
        <f t="shared" si="6"/>
        <v>1949304</v>
      </c>
      <c r="M42" s="45">
        <f t="shared" si="6"/>
        <v>1936471</v>
      </c>
      <c r="N42" s="45">
        <f t="shared" si="6"/>
        <v>8062827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30096714</v>
      </c>
      <c r="X42" s="45">
        <f t="shared" si="6"/>
        <v>13529376</v>
      </c>
      <c r="Y42" s="45">
        <f t="shared" si="6"/>
        <v>16567338</v>
      </c>
      <c r="Z42" s="46">
        <f>+IF(X42&lt;&gt;0,+(Y42/X42)*100,0)</f>
        <v>122.45456109727455</v>
      </c>
      <c r="AA42" s="47">
        <f>+AA25-AA40</f>
        <v>27058628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-1838841</v>
      </c>
      <c r="D45" s="18"/>
      <c r="E45" s="19">
        <v>27058628</v>
      </c>
      <c r="F45" s="20">
        <v>27058628</v>
      </c>
      <c r="G45" s="20">
        <v>-1005703</v>
      </c>
      <c r="H45" s="20">
        <v>-22319479</v>
      </c>
      <c r="I45" s="20">
        <v>1090749</v>
      </c>
      <c r="J45" s="20">
        <v>-22234433</v>
      </c>
      <c r="K45" s="20">
        <v>932673</v>
      </c>
      <c r="L45" s="20">
        <v>349586</v>
      </c>
      <c r="M45" s="20">
        <v>1639411</v>
      </c>
      <c r="N45" s="20">
        <v>2921670</v>
      </c>
      <c r="O45" s="20"/>
      <c r="P45" s="20"/>
      <c r="Q45" s="20"/>
      <c r="R45" s="20"/>
      <c r="S45" s="20"/>
      <c r="T45" s="20"/>
      <c r="U45" s="20"/>
      <c r="V45" s="20"/>
      <c r="W45" s="20">
        <v>-19312763</v>
      </c>
      <c r="X45" s="20">
        <v>13529310</v>
      </c>
      <c r="Y45" s="20">
        <v>-32842073</v>
      </c>
      <c r="Z45" s="48">
        <v>-242.74758284051444</v>
      </c>
      <c r="AA45" s="22">
        <v>27058628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-1838841</v>
      </c>
      <c r="D48" s="51">
        <f>SUM(D45:D47)</f>
        <v>0</v>
      </c>
      <c r="E48" s="52">
        <f t="shared" si="7"/>
        <v>27058628</v>
      </c>
      <c r="F48" s="53">
        <f t="shared" si="7"/>
        <v>27058628</v>
      </c>
      <c r="G48" s="53">
        <f t="shared" si="7"/>
        <v>-1005703</v>
      </c>
      <c r="H48" s="53">
        <f t="shared" si="7"/>
        <v>-22319479</v>
      </c>
      <c r="I48" s="53">
        <f t="shared" si="7"/>
        <v>1090749</v>
      </c>
      <c r="J48" s="53">
        <f t="shared" si="7"/>
        <v>-22234433</v>
      </c>
      <c r="K48" s="53">
        <f t="shared" si="7"/>
        <v>932673</v>
      </c>
      <c r="L48" s="53">
        <f t="shared" si="7"/>
        <v>349586</v>
      </c>
      <c r="M48" s="53">
        <f t="shared" si="7"/>
        <v>1639411</v>
      </c>
      <c r="N48" s="53">
        <f t="shared" si="7"/>
        <v>2921670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-19312763</v>
      </c>
      <c r="X48" s="53">
        <f t="shared" si="7"/>
        <v>13529310</v>
      </c>
      <c r="Y48" s="53">
        <f t="shared" si="7"/>
        <v>-32842073</v>
      </c>
      <c r="Z48" s="54">
        <f>+IF(X48&lt;&gt;0,+(Y48/X48)*100,0)</f>
        <v>-242.74758284051444</v>
      </c>
      <c r="AA48" s="55">
        <f>SUM(AA45:AA47)</f>
        <v>27058628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31228834</v>
      </c>
      <c r="D19" s="18"/>
      <c r="E19" s="19">
        <v>45115000</v>
      </c>
      <c r="F19" s="20">
        <v>45115000</v>
      </c>
      <c r="G19" s="20"/>
      <c r="H19" s="20"/>
      <c r="I19" s="20"/>
      <c r="J19" s="20"/>
      <c r="K19" s="20">
        <v>97813</v>
      </c>
      <c r="L19" s="20"/>
      <c r="M19" s="20"/>
      <c r="N19" s="20">
        <v>97813</v>
      </c>
      <c r="O19" s="20"/>
      <c r="P19" s="20"/>
      <c r="Q19" s="20"/>
      <c r="R19" s="20"/>
      <c r="S19" s="20"/>
      <c r="T19" s="20"/>
      <c r="U19" s="20"/>
      <c r="V19" s="20"/>
      <c r="W19" s="20">
        <v>97813</v>
      </c>
      <c r="X19" s="20">
        <v>22557504</v>
      </c>
      <c r="Y19" s="20">
        <v>-22459691</v>
      </c>
      <c r="Z19" s="21">
        <v>-99.566383763026266</v>
      </c>
      <c r="AA19" s="22">
        <v>45115000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31228834</v>
      </c>
      <c r="D24" s="29">
        <f>SUM(D15:D23)</f>
        <v>0</v>
      </c>
      <c r="E24" s="36">
        <f t="shared" si="1"/>
        <v>45115000</v>
      </c>
      <c r="F24" s="37">
        <f t="shared" si="1"/>
        <v>45115000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97813</v>
      </c>
      <c r="L24" s="37">
        <f t="shared" si="1"/>
        <v>0</v>
      </c>
      <c r="M24" s="37">
        <f t="shared" si="1"/>
        <v>0</v>
      </c>
      <c r="N24" s="37">
        <f t="shared" si="1"/>
        <v>97813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97813</v>
      </c>
      <c r="X24" s="37">
        <f t="shared" si="1"/>
        <v>22557504</v>
      </c>
      <c r="Y24" s="37">
        <f t="shared" si="1"/>
        <v>-22459691</v>
      </c>
      <c r="Z24" s="38">
        <f>+IF(X24&lt;&gt;0,+(Y24/X24)*100,0)</f>
        <v>-99.566383763026266</v>
      </c>
      <c r="AA24" s="39">
        <f>SUM(AA15:AA23)</f>
        <v>45115000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31228834</v>
      </c>
      <c r="D25" s="29">
        <f>+D12+D24</f>
        <v>0</v>
      </c>
      <c r="E25" s="30">
        <f t="shared" si="2"/>
        <v>45115000</v>
      </c>
      <c r="F25" s="31">
        <f t="shared" si="2"/>
        <v>45115000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97813</v>
      </c>
      <c r="L25" s="31">
        <f t="shared" si="2"/>
        <v>0</v>
      </c>
      <c r="M25" s="31">
        <f t="shared" si="2"/>
        <v>0</v>
      </c>
      <c r="N25" s="31">
        <f t="shared" si="2"/>
        <v>97813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97813</v>
      </c>
      <c r="X25" s="31">
        <f t="shared" si="2"/>
        <v>22557504</v>
      </c>
      <c r="Y25" s="31">
        <f t="shared" si="2"/>
        <v>-22459691</v>
      </c>
      <c r="Z25" s="32">
        <f>+IF(X25&lt;&gt;0,+(Y25/X25)*100,0)</f>
        <v>-99.566383763026266</v>
      </c>
      <c r="AA25" s="33">
        <f>+AA12+AA24</f>
        <v>45115000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31228834</v>
      </c>
      <c r="D42" s="43">
        <f>+D25-D40</f>
        <v>0</v>
      </c>
      <c r="E42" s="44">
        <f t="shared" si="6"/>
        <v>45115000</v>
      </c>
      <c r="F42" s="45">
        <f t="shared" si="6"/>
        <v>45115000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97813</v>
      </c>
      <c r="L42" s="45">
        <f t="shared" si="6"/>
        <v>0</v>
      </c>
      <c r="M42" s="45">
        <f t="shared" si="6"/>
        <v>0</v>
      </c>
      <c r="N42" s="45">
        <f t="shared" si="6"/>
        <v>97813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97813</v>
      </c>
      <c r="X42" s="45">
        <f t="shared" si="6"/>
        <v>22557504</v>
      </c>
      <c r="Y42" s="45">
        <f t="shared" si="6"/>
        <v>-22459691</v>
      </c>
      <c r="Z42" s="46">
        <f>+IF(X42&lt;&gt;0,+(Y42/X42)*100,0)</f>
        <v>-99.566383763026266</v>
      </c>
      <c r="AA42" s="47">
        <f>+AA25-AA40</f>
        <v>45115000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172172423</v>
      </c>
      <c r="H6" s="20">
        <v>-59857742</v>
      </c>
      <c r="I6" s="20">
        <v>11669942</v>
      </c>
      <c r="J6" s="20">
        <v>123984623</v>
      </c>
      <c r="K6" s="20">
        <v>-12762398</v>
      </c>
      <c r="L6" s="20">
        <v>-16827752</v>
      </c>
      <c r="M6" s="20">
        <v>95444379</v>
      </c>
      <c r="N6" s="20">
        <v>65854229</v>
      </c>
      <c r="O6" s="20"/>
      <c r="P6" s="20"/>
      <c r="Q6" s="20"/>
      <c r="R6" s="20"/>
      <c r="S6" s="20"/>
      <c r="T6" s="20"/>
      <c r="U6" s="20"/>
      <c r="V6" s="20"/>
      <c r="W6" s="20">
        <v>189838852</v>
      </c>
      <c r="X6" s="20"/>
      <c r="Y6" s="20">
        <v>189838852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3715838</v>
      </c>
      <c r="H8" s="20">
        <v>4254600</v>
      </c>
      <c r="I8" s="20">
        <v>4477559</v>
      </c>
      <c r="J8" s="20">
        <v>12447997</v>
      </c>
      <c r="K8" s="20">
        <v>3595040</v>
      </c>
      <c r="L8" s="20">
        <v>3556661</v>
      </c>
      <c r="M8" s="20">
        <v>3908369</v>
      </c>
      <c r="N8" s="20">
        <v>11060070</v>
      </c>
      <c r="O8" s="20"/>
      <c r="P8" s="20"/>
      <c r="Q8" s="20"/>
      <c r="R8" s="20"/>
      <c r="S8" s="20"/>
      <c r="T8" s="20"/>
      <c r="U8" s="20"/>
      <c r="V8" s="20"/>
      <c r="W8" s="20">
        <v>23508067</v>
      </c>
      <c r="X8" s="20"/>
      <c r="Y8" s="20">
        <v>23508067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175888261</v>
      </c>
      <c r="H12" s="31">
        <f t="shared" si="0"/>
        <v>-55603142</v>
      </c>
      <c r="I12" s="31">
        <f t="shared" si="0"/>
        <v>16147501</v>
      </c>
      <c r="J12" s="31">
        <f t="shared" si="0"/>
        <v>136432620</v>
      </c>
      <c r="K12" s="31">
        <f t="shared" si="0"/>
        <v>-9167358</v>
      </c>
      <c r="L12" s="31">
        <f t="shared" si="0"/>
        <v>-13271091</v>
      </c>
      <c r="M12" s="31">
        <f t="shared" si="0"/>
        <v>99352748</v>
      </c>
      <c r="N12" s="31">
        <f t="shared" si="0"/>
        <v>76914299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213346919</v>
      </c>
      <c r="X12" s="31">
        <f t="shared" si="0"/>
        <v>0</v>
      </c>
      <c r="Y12" s="31">
        <f t="shared" si="0"/>
        <v>213346919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2574400</v>
      </c>
      <c r="F19" s="20">
        <v>2574400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2924700</v>
      </c>
      <c r="Y19" s="20">
        <v>-2924700</v>
      </c>
      <c r="Z19" s="21">
        <v>-100</v>
      </c>
      <c r="AA19" s="22">
        <v>2574400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2574400</v>
      </c>
      <c r="F24" s="37">
        <f t="shared" si="1"/>
        <v>2574400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2924700</v>
      </c>
      <c r="Y24" s="37">
        <f t="shared" si="1"/>
        <v>-2924700</v>
      </c>
      <c r="Z24" s="38">
        <f>+IF(X24&lt;&gt;0,+(Y24/X24)*100,0)</f>
        <v>-100</v>
      </c>
      <c r="AA24" s="39">
        <f>SUM(AA15:AA23)</f>
        <v>2574400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2574400</v>
      </c>
      <c r="F25" s="31">
        <f t="shared" si="2"/>
        <v>2574400</v>
      </c>
      <c r="G25" s="31">
        <f t="shared" si="2"/>
        <v>175888261</v>
      </c>
      <c r="H25" s="31">
        <f t="shared" si="2"/>
        <v>-55603142</v>
      </c>
      <c r="I25" s="31">
        <f t="shared" si="2"/>
        <v>16147501</v>
      </c>
      <c r="J25" s="31">
        <f t="shared" si="2"/>
        <v>136432620</v>
      </c>
      <c r="K25" s="31">
        <f t="shared" si="2"/>
        <v>-9167358</v>
      </c>
      <c r="L25" s="31">
        <f t="shared" si="2"/>
        <v>-13271091</v>
      </c>
      <c r="M25" s="31">
        <f t="shared" si="2"/>
        <v>99352748</v>
      </c>
      <c r="N25" s="31">
        <f t="shared" si="2"/>
        <v>76914299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213346919</v>
      </c>
      <c r="X25" s="31">
        <f t="shared" si="2"/>
        <v>2924700</v>
      </c>
      <c r="Y25" s="31">
        <f t="shared" si="2"/>
        <v>210422219</v>
      </c>
      <c r="Z25" s="32">
        <f>+IF(X25&lt;&gt;0,+(Y25/X25)*100,0)</f>
        <v>7194.6599309330877</v>
      </c>
      <c r="AA25" s="33">
        <f>+AA12+AA24</f>
        <v>2574400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4550000</v>
      </c>
      <c r="F38" s="20">
        <v>4550000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4550000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4550000</v>
      </c>
      <c r="F39" s="37">
        <f t="shared" si="4"/>
        <v>4550000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4550000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4550000</v>
      </c>
      <c r="F40" s="31">
        <f t="shared" si="5"/>
        <v>4550000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4550000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-1975600</v>
      </c>
      <c r="F42" s="45">
        <f t="shared" si="6"/>
        <v>-1975600</v>
      </c>
      <c r="G42" s="45">
        <f t="shared" si="6"/>
        <v>175888261</v>
      </c>
      <c r="H42" s="45">
        <f t="shared" si="6"/>
        <v>-55603142</v>
      </c>
      <c r="I42" s="45">
        <f t="shared" si="6"/>
        <v>16147501</v>
      </c>
      <c r="J42" s="45">
        <f t="shared" si="6"/>
        <v>136432620</v>
      </c>
      <c r="K42" s="45">
        <f t="shared" si="6"/>
        <v>-9167358</v>
      </c>
      <c r="L42" s="45">
        <f t="shared" si="6"/>
        <v>-13271091</v>
      </c>
      <c r="M42" s="45">
        <f t="shared" si="6"/>
        <v>99352748</v>
      </c>
      <c r="N42" s="45">
        <f t="shared" si="6"/>
        <v>76914299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213346919</v>
      </c>
      <c r="X42" s="45">
        <f t="shared" si="6"/>
        <v>2924700</v>
      </c>
      <c r="Y42" s="45">
        <f t="shared" si="6"/>
        <v>210422219</v>
      </c>
      <c r="Z42" s="46">
        <f>+IF(X42&lt;&gt;0,+(Y42/X42)*100,0)</f>
        <v>7194.6599309330877</v>
      </c>
      <c r="AA42" s="47">
        <f>+AA25-AA40</f>
        <v>-1975600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276384178</v>
      </c>
      <c r="D6" s="18"/>
      <c r="E6" s="19">
        <v>9536190</v>
      </c>
      <c r="F6" s="20">
        <v>9536190</v>
      </c>
      <c r="G6" s="20">
        <v>279581103</v>
      </c>
      <c r="H6" s="20">
        <v>4227078</v>
      </c>
      <c r="I6" s="20">
        <v>4532995</v>
      </c>
      <c r="J6" s="20">
        <v>288341176</v>
      </c>
      <c r="K6" s="20">
        <v>4504812</v>
      </c>
      <c r="L6" s="20">
        <v>4741887</v>
      </c>
      <c r="M6" s="20">
        <v>6419259</v>
      </c>
      <c r="N6" s="20">
        <v>15665958</v>
      </c>
      <c r="O6" s="20"/>
      <c r="P6" s="20"/>
      <c r="Q6" s="20"/>
      <c r="R6" s="20"/>
      <c r="S6" s="20"/>
      <c r="T6" s="20"/>
      <c r="U6" s="20"/>
      <c r="V6" s="20"/>
      <c r="W6" s="20">
        <v>304007134</v>
      </c>
      <c r="X6" s="20">
        <v>4768101</v>
      </c>
      <c r="Y6" s="20">
        <v>299239033</v>
      </c>
      <c r="Z6" s="21">
        <v>6275.8534896806932</v>
      </c>
      <c r="AA6" s="22">
        <v>9536190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75573707</v>
      </c>
      <c r="D8" s="18"/>
      <c r="E8" s="19">
        <v>72714000</v>
      </c>
      <c r="F8" s="20">
        <v>72714000</v>
      </c>
      <c r="G8" s="20">
        <v>42260073</v>
      </c>
      <c r="H8" s="20">
        <v>3412474</v>
      </c>
      <c r="I8" s="20">
        <v>2976040</v>
      </c>
      <c r="J8" s="20">
        <v>48648587</v>
      </c>
      <c r="K8" s="20">
        <v>2967472</v>
      </c>
      <c r="L8" s="20">
        <v>2711478</v>
      </c>
      <c r="M8" s="20">
        <v>2636559</v>
      </c>
      <c r="N8" s="20">
        <v>8315509</v>
      </c>
      <c r="O8" s="20"/>
      <c r="P8" s="20"/>
      <c r="Q8" s="20"/>
      <c r="R8" s="20"/>
      <c r="S8" s="20"/>
      <c r="T8" s="20"/>
      <c r="U8" s="20"/>
      <c r="V8" s="20"/>
      <c r="W8" s="20">
        <v>56964096</v>
      </c>
      <c r="X8" s="20">
        <v>36356994</v>
      </c>
      <c r="Y8" s="20">
        <v>20607102</v>
      </c>
      <c r="Z8" s="21">
        <v>56.679883930998251</v>
      </c>
      <c r="AA8" s="22">
        <v>72714000</v>
      </c>
    </row>
    <row r="9" spans="1:27" ht="13.5" x14ac:dyDescent="0.25">
      <c r="A9" s="23" t="s">
        <v>37</v>
      </c>
      <c r="B9" s="17" t="s">
        <v>32</v>
      </c>
      <c r="C9" s="18">
        <v>3534392</v>
      </c>
      <c r="D9" s="18"/>
      <c r="E9" s="19"/>
      <c r="F9" s="20"/>
      <c r="G9" s="20">
        <v>4344886</v>
      </c>
      <c r="H9" s="20"/>
      <c r="I9" s="20">
        <v>-810495</v>
      </c>
      <c r="J9" s="20">
        <v>3534391</v>
      </c>
      <c r="K9" s="20">
        <v>-50061</v>
      </c>
      <c r="L9" s="20">
        <v>-27989</v>
      </c>
      <c r="M9" s="20">
        <v>-12333</v>
      </c>
      <c r="N9" s="20">
        <v>-90383</v>
      </c>
      <c r="O9" s="20"/>
      <c r="P9" s="20"/>
      <c r="Q9" s="20"/>
      <c r="R9" s="20"/>
      <c r="S9" s="20"/>
      <c r="T9" s="20"/>
      <c r="U9" s="20"/>
      <c r="V9" s="20"/>
      <c r="W9" s="20">
        <v>3444008</v>
      </c>
      <c r="X9" s="20"/>
      <c r="Y9" s="20">
        <v>3444008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-508523</v>
      </c>
      <c r="D11" s="18"/>
      <c r="E11" s="19">
        <v>205667</v>
      </c>
      <c r="F11" s="20">
        <v>205667</v>
      </c>
      <c r="G11" s="20">
        <v>-510424</v>
      </c>
      <c r="H11" s="20"/>
      <c r="I11" s="20">
        <v>-33000</v>
      </c>
      <c r="J11" s="20">
        <v>-543424</v>
      </c>
      <c r="K11" s="20">
        <v>-4963</v>
      </c>
      <c r="L11" s="20"/>
      <c r="M11" s="20"/>
      <c r="N11" s="20">
        <v>-4963</v>
      </c>
      <c r="O11" s="20"/>
      <c r="P11" s="20"/>
      <c r="Q11" s="20"/>
      <c r="R11" s="20"/>
      <c r="S11" s="20"/>
      <c r="T11" s="20"/>
      <c r="U11" s="20"/>
      <c r="V11" s="20"/>
      <c r="W11" s="20">
        <v>-548387</v>
      </c>
      <c r="X11" s="20">
        <v>102833</v>
      </c>
      <c r="Y11" s="20">
        <v>-651220</v>
      </c>
      <c r="Z11" s="21">
        <v>-633.27920025672699</v>
      </c>
      <c r="AA11" s="22">
        <v>205667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354983754</v>
      </c>
      <c r="D12" s="29">
        <f>SUM(D6:D11)</f>
        <v>0</v>
      </c>
      <c r="E12" s="30">
        <f t="shared" si="0"/>
        <v>82455857</v>
      </c>
      <c r="F12" s="31">
        <f t="shared" si="0"/>
        <v>82455857</v>
      </c>
      <c r="G12" s="31">
        <f t="shared" si="0"/>
        <v>325675638</v>
      </c>
      <c r="H12" s="31">
        <f t="shared" si="0"/>
        <v>7639552</v>
      </c>
      <c r="I12" s="31">
        <f t="shared" si="0"/>
        <v>6665540</v>
      </c>
      <c r="J12" s="31">
        <f t="shared" si="0"/>
        <v>339980730</v>
      </c>
      <c r="K12" s="31">
        <f t="shared" si="0"/>
        <v>7417260</v>
      </c>
      <c r="L12" s="31">
        <f t="shared" si="0"/>
        <v>7425376</v>
      </c>
      <c r="M12" s="31">
        <f t="shared" si="0"/>
        <v>9043485</v>
      </c>
      <c r="N12" s="31">
        <f t="shared" si="0"/>
        <v>23886121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363866851</v>
      </c>
      <c r="X12" s="31">
        <f t="shared" si="0"/>
        <v>41227928</v>
      </c>
      <c r="Y12" s="31">
        <f t="shared" si="0"/>
        <v>322638923</v>
      </c>
      <c r="Z12" s="32">
        <f>+IF(X12&lt;&gt;0,+(Y12/X12)*100,0)</f>
        <v>782.57370343714581</v>
      </c>
      <c r="AA12" s="33">
        <f>SUM(AA6:AA11)</f>
        <v>82455857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65872564</v>
      </c>
      <c r="D19" s="18"/>
      <c r="E19" s="19">
        <v>-2260970</v>
      </c>
      <c r="F19" s="20">
        <v>-2260970</v>
      </c>
      <c r="G19" s="20">
        <v>60711156</v>
      </c>
      <c r="H19" s="20">
        <v>-23570789</v>
      </c>
      <c r="I19" s="20">
        <v>37013838</v>
      </c>
      <c r="J19" s="20">
        <v>74154205</v>
      </c>
      <c r="K19" s="20">
        <v>-8281641</v>
      </c>
      <c r="L19" s="20"/>
      <c r="M19" s="20"/>
      <c r="N19" s="20">
        <v>-8281641</v>
      </c>
      <c r="O19" s="20"/>
      <c r="P19" s="20"/>
      <c r="Q19" s="20"/>
      <c r="R19" s="20"/>
      <c r="S19" s="20"/>
      <c r="T19" s="20"/>
      <c r="U19" s="20"/>
      <c r="V19" s="20"/>
      <c r="W19" s="20">
        <v>65872564</v>
      </c>
      <c r="X19" s="20">
        <v>-1130490</v>
      </c>
      <c r="Y19" s="20">
        <v>67003054</v>
      </c>
      <c r="Z19" s="21">
        <v>-5926.9037320100133</v>
      </c>
      <c r="AA19" s="22">
        <v>-2260970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65872564</v>
      </c>
      <c r="D24" s="29">
        <f>SUM(D15:D23)</f>
        <v>0</v>
      </c>
      <c r="E24" s="36">
        <f t="shared" si="1"/>
        <v>-2260970</v>
      </c>
      <c r="F24" s="37">
        <f t="shared" si="1"/>
        <v>-2260970</v>
      </c>
      <c r="G24" s="37">
        <f t="shared" si="1"/>
        <v>60711156</v>
      </c>
      <c r="H24" s="37">
        <f t="shared" si="1"/>
        <v>-23570789</v>
      </c>
      <c r="I24" s="37">
        <f t="shared" si="1"/>
        <v>37013838</v>
      </c>
      <c r="J24" s="37">
        <f t="shared" si="1"/>
        <v>74154205</v>
      </c>
      <c r="K24" s="37">
        <f t="shared" si="1"/>
        <v>-8281641</v>
      </c>
      <c r="L24" s="37">
        <f t="shared" si="1"/>
        <v>0</v>
      </c>
      <c r="M24" s="37">
        <f t="shared" si="1"/>
        <v>0</v>
      </c>
      <c r="N24" s="37">
        <f t="shared" si="1"/>
        <v>-8281641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65872564</v>
      </c>
      <c r="X24" s="37">
        <f t="shared" si="1"/>
        <v>-1130490</v>
      </c>
      <c r="Y24" s="37">
        <f t="shared" si="1"/>
        <v>67003054</v>
      </c>
      <c r="Z24" s="38">
        <f>+IF(X24&lt;&gt;0,+(Y24/X24)*100,0)</f>
        <v>-5926.9037320100133</v>
      </c>
      <c r="AA24" s="39">
        <f>SUM(AA15:AA23)</f>
        <v>-2260970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420856318</v>
      </c>
      <c r="D25" s="29">
        <f>+D12+D24</f>
        <v>0</v>
      </c>
      <c r="E25" s="30">
        <f t="shared" si="2"/>
        <v>80194887</v>
      </c>
      <c r="F25" s="31">
        <f t="shared" si="2"/>
        <v>80194887</v>
      </c>
      <c r="G25" s="31">
        <f t="shared" si="2"/>
        <v>386386794</v>
      </c>
      <c r="H25" s="31">
        <f t="shared" si="2"/>
        <v>-15931237</v>
      </c>
      <c r="I25" s="31">
        <f t="shared" si="2"/>
        <v>43679378</v>
      </c>
      <c r="J25" s="31">
        <f t="shared" si="2"/>
        <v>414134935</v>
      </c>
      <c r="K25" s="31">
        <f t="shared" si="2"/>
        <v>-864381</v>
      </c>
      <c r="L25" s="31">
        <f t="shared" si="2"/>
        <v>7425376</v>
      </c>
      <c r="M25" s="31">
        <f t="shared" si="2"/>
        <v>9043485</v>
      </c>
      <c r="N25" s="31">
        <f t="shared" si="2"/>
        <v>15604480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429739415</v>
      </c>
      <c r="X25" s="31">
        <f t="shared" si="2"/>
        <v>40097438</v>
      </c>
      <c r="Y25" s="31">
        <f t="shared" si="2"/>
        <v>389641977</v>
      </c>
      <c r="Z25" s="32">
        <f>+IF(X25&lt;&gt;0,+(Y25/X25)*100,0)</f>
        <v>971.73783771422006</v>
      </c>
      <c r="AA25" s="33">
        <f>+AA12+AA24</f>
        <v>80194887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-195695</v>
      </c>
      <c r="D31" s="18"/>
      <c r="E31" s="19"/>
      <c r="F31" s="20"/>
      <c r="G31" s="20">
        <v>-197728</v>
      </c>
      <c r="H31" s="20">
        <v>-3449</v>
      </c>
      <c r="I31" s="20">
        <v>-1904</v>
      </c>
      <c r="J31" s="20">
        <v>-203081</v>
      </c>
      <c r="K31" s="20">
        <v>-1254</v>
      </c>
      <c r="L31" s="20">
        <v>-648</v>
      </c>
      <c r="M31" s="20">
        <v>-1646</v>
      </c>
      <c r="N31" s="20">
        <v>-3548</v>
      </c>
      <c r="O31" s="20"/>
      <c r="P31" s="20"/>
      <c r="Q31" s="20"/>
      <c r="R31" s="20"/>
      <c r="S31" s="20"/>
      <c r="T31" s="20"/>
      <c r="U31" s="20"/>
      <c r="V31" s="20"/>
      <c r="W31" s="20">
        <v>-206629</v>
      </c>
      <c r="X31" s="20"/>
      <c r="Y31" s="20">
        <v>-206629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25525930</v>
      </c>
      <c r="D32" s="18"/>
      <c r="E32" s="19">
        <v>67112513</v>
      </c>
      <c r="F32" s="20">
        <v>67112513</v>
      </c>
      <c r="G32" s="20">
        <v>41193922</v>
      </c>
      <c r="H32" s="20">
        <v>-16020724</v>
      </c>
      <c r="I32" s="20">
        <v>707010</v>
      </c>
      <c r="J32" s="20">
        <v>25880208</v>
      </c>
      <c r="K32" s="20">
        <v>964178</v>
      </c>
      <c r="L32" s="20">
        <v>535097</v>
      </c>
      <c r="M32" s="20">
        <v>1429983</v>
      </c>
      <c r="N32" s="20">
        <v>2929258</v>
      </c>
      <c r="O32" s="20"/>
      <c r="P32" s="20"/>
      <c r="Q32" s="20"/>
      <c r="R32" s="20"/>
      <c r="S32" s="20"/>
      <c r="T32" s="20"/>
      <c r="U32" s="20"/>
      <c r="V32" s="20"/>
      <c r="W32" s="20">
        <v>28809466</v>
      </c>
      <c r="X32" s="20">
        <v>33556347</v>
      </c>
      <c r="Y32" s="20">
        <v>-4746881</v>
      </c>
      <c r="Z32" s="21">
        <v>-14.146000457081934</v>
      </c>
      <c r="AA32" s="22">
        <v>67112513</v>
      </c>
    </row>
    <row r="33" spans="1:27" ht="13.5" x14ac:dyDescent="0.25">
      <c r="A33" s="23" t="s">
        <v>59</v>
      </c>
      <c r="B33" s="17" t="s">
        <v>32</v>
      </c>
      <c r="C33" s="18">
        <v>43061079</v>
      </c>
      <c r="D33" s="18"/>
      <c r="E33" s="19">
        <v>510541</v>
      </c>
      <c r="F33" s="20">
        <v>510541</v>
      </c>
      <c r="G33" s="20">
        <v>14544049</v>
      </c>
      <c r="H33" s="20">
        <v>-28517030</v>
      </c>
      <c r="I33" s="20">
        <v>37013838</v>
      </c>
      <c r="J33" s="20">
        <v>23040857</v>
      </c>
      <c r="K33" s="20"/>
      <c r="L33" s="20">
        <v>20020222</v>
      </c>
      <c r="M33" s="20"/>
      <c r="N33" s="20">
        <v>20020222</v>
      </c>
      <c r="O33" s="20"/>
      <c r="P33" s="20"/>
      <c r="Q33" s="20"/>
      <c r="R33" s="20"/>
      <c r="S33" s="20"/>
      <c r="T33" s="20"/>
      <c r="U33" s="20"/>
      <c r="V33" s="20"/>
      <c r="W33" s="20">
        <v>43061079</v>
      </c>
      <c r="X33" s="20">
        <v>510541</v>
      </c>
      <c r="Y33" s="20">
        <v>42550538</v>
      </c>
      <c r="Z33" s="21">
        <v>8334.4017424653466</v>
      </c>
      <c r="AA33" s="22">
        <v>510541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68391314</v>
      </c>
      <c r="D34" s="29">
        <f>SUM(D29:D33)</f>
        <v>0</v>
      </c>
      <c r="E34" s="30">
        <f t="shared" si="3"/>
        <v>67623054</v>
      </c>
      <c r="F34" s="31">
        <f t="shared" si="3"/>
        <v>67623054</v>
      </c>
      <c r="G34" s="31">
        <f t="shared" si="3"/>
        <v>55540243</v>
      </c>
      <c r="H34" s="31">
        <f t="shared" si="3"/>
        <v>-44541203</v>
      </c>
      <c r="I34" s="31">
        <f t="shared" si="3"/>
        <v>37718944</v>
      </c>
      <c r="J34" s="31">
        <f t="shared" si="3"/>
        <v>48717984</v>
      </c>
      <c r="K34" s="31">
        <f t="shared" si="3"/>
        <v>962924</v>
      </c>
      <c r="L34" s="31">
        <f t="shared" si="3"/>
        <v>20554671</v>
      </c>
      <c r="M34" s="31">
        <f t="shared" si="3"/>
        <v>1428337</v>
      </c>
      <c r="N34" s="31">
        <f t="shared" si="3"/>
        <v>22945932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71663916</v>
      </c>
      <c r="X34" s="31">
        <f t="shared" si="3"/>
        <v>34066888</v>
      </c>
      <c r="Y34" s="31">
        <f t="shared" si="3"/>
        <v>37597028</v>
      </c>
      <c r="Z34" s="32">
        <f>+IF(X34&lt;&gt;0,+(Y34/X34)*100,0)</f>
        <v>110.36237885890839</v>
      </c>
      <c r="AA34" s="33">
        <f>SUM(AA29:AA33)</f>
        <v>67623054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134041031</v>
      </c>
      <c r="D38" s="18"/>
      <c r="E38" s="19">
        <v>36320029</v>
      </c>
      <c r="F38" s="20">
        <v>36320029</v>
      </c>
      <c r="G38" s="20">
        <v>134041031</v>
      </c>
      <c r="H38" s="20"/>
      <c r="I38" s="20"/>
      <c r="J38" s="20">
        <v>134041031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134041031</v>
      </c>
      <c r="X38" s="20">
        <v>36320029</v>
      </c>
      <c r="Y38" s="20">
        <v>97721002</v>
      </c>
      <c r="Z38" s="21">
        <v>269.05540741721325</v>
      </c>
      <c r="AA38" s="22">
        <v>36320029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134041031</v>
      </c>
      <c r="D39" s="29">
        <f>SUM(D37:D38)</f>
        <v>0</v>
      </c>
      <c r="E39" s="36">
        <f t="shared" si="4"/>
        <v>36320029</v>
      </c>
      <c r="F39" s="37">
        <f t="shared" si="4"/>
        <v>36320029</v>
      </c>
      <c r="G39" s="37">
        <f t="shared" si="4"/>
        <v>134041031</v>
      </c>
      <c r="H39" s="37">
        <f t="shared" si="4"/>
        <v>0</v>
      </c>
      <c r="I39" s="37">
        <f t="shared" si="4"/>
        <v>0</v>
      </c>
      <c r="J39" s="37">
        <f t="shared" si="4"/>
        <v>134041031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134041031</v>
      </c>
      <c r="X39" s="37">
        <f t="shared" si="4"/>
        <v>36320029</v>
      </c>
      <c r="Y39" s="37">
        <f t="shared" si="4"/>
        <v>97721002</v>
      </c>
      <c r="Z39" s="38">
        <f>+IF(X39&lt;&gt;0,+(Y39/X39)*100,0)</f>
        <v>269.05540741721325</v>
      </c>
      <c r="AA39" s="39">
        <f>SUM(AA37:AA38)</f>
        <v>36320029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202432345</v>
      </c>
      <c r="D40" s="29">
        <f>+D34+D39</f>
        <v>0</v>
      </c>
      <c r="E40" s="30">
        <f t="shared" si="5"/>
        <v>103943083</v>
      </c>
      <c r="F40" s="31">
        <f t="shared" si="5"/>
        <v>103943083</v>
      </c>
      <c r="G40" s="31">
        <f t="shared" si="5"/>
        <v>189581274</v>
      </c>
      <c r="H40" s="31">
        <f t="shared" si="5"/>
        <v>-44541203</v>
      </c>
      <c r="I40" s="31">
        <f t="shared" si="5"/>
        <v>37718944</v>
      </c>
      <c r="J40" s="31">
        <f t="shared" si="5"/>
        <v>182759015</v>
      </c>
      <c r="K40" s="31">
        <f t="shared" si="5"/>
        <v>962924</v>
      </c>
      <c r="L40" s="31">
        <f t="shared" si="5"/>
        <v>20554671</v>
      </c>
      <c r="M40" s="31">
        <f t="shared" si="5"/>
        <v>1428337</v>
      </c>
      <c r="N40" s="31">
        <f t="shared" si="5"/>
        <v>22945932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205704947</v>
      </c>
      <c r="X40" s="31">
        <f t="shared" si="5"/>
        <v>70386917</v>
      </c>
      <c r="Y40" s="31">
        <f t="shared" si="5"/>
        <v>135318030</v>
      </c>
      <c r="Z40" s="32">
        <f>+IF(X40&lt;&gt;0,+(Y40/X40)*100,0)</f>
        <v>192.24883794810904</v>
      </c>
      <c r="AA40" s="33">
        <f>+AA34+AA39</f>
        <v>103943083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218423973</v>
      </c>
      <c r="D42" s="43">
        <f>+D25-D40</f>
        <v>0</v>
      </c>
      <c r="E42" s="44">
        <f t="shared" si="6"/>
        <v>-23748196</v>
      </c>
      <c r="F42" s="45">
        <f t="shared" si="6"/>
        <v>-23748196</v>
      </c>
      <c r="G42" s="45">
        <f t="shared" si="6"/>
        <v>196805520</v>
      </c>
      <c r="H42" s="45">
        <f t="shared" si="6"/>
        <v>28609966</v>
      </c>
      <c r="I42" s="45">
        <f t="shared" si="6"/>
        <v>5960434</v>
      </c>
      <c r="J42" s="45">
        <f t="shared" si="6"/>
        <v>231375920</v>
      </c>
      <c r="K42" s="45">
        <f t="shared" si="6"/>
        <v>-1827305</v>
      </c>
      <c r="L42" s="45">
        <f t="shared" si="6"/>
        <v>-13129295</v>
      </c>
      <c r="M42" s="45">
        <f t="shared" si="6"/>
        <v>7615148</v>
      </c>
      <c r="N42" s="45">
        <f t="shared" si="6"/>
        <v>-7341452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224034468</v>
      </c>
      <c r="X42" s="45">
        <f t="shared" si="6"/>
        <v>-30289479</v>
      </c>
      <c r="Y42" s="45">
        <f t="shared" si="6"/>
        <v>254323947</v>
      </c>
      <c r="Z42" s="46">
        <f>+IF(X42&lt;&gt;0,+(Y42/X42)*100,0)</f>
        <v>-839.64450824657638</v>
      </c>
      <c r="AA42" s="47">
        <f>+AA25-AA40</f>
        <v>-23748196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2421276</v>
      </c>
      <c r="D45" s="18"/>
      <c r="E45" s="19"/>
      <c r="F45" s="20"/>
      <c r="G45" s="20">
        <v>2421276</v>
      </c>
      <c r="H45" s="20"/>
      <c r="I45" s="20"/>
      <c r="J45" s="20">
        <v>2421276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2421276</v>
      </c>
      <c r="X45" s="20"/>
      <c r="Y45" s="20">
        <v>2421276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2421276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2421276</v>
      </c>
      <c r="H48" s="53">
        <f t="shared" si="7"/>
        <v>0</v>
      </c>
      <c r="I48" s="53">
        <f t="shared" si="7"/>
        <v>0</v>
      </c>
      <c r="J48" s="53">
        <f t="shared" si="7"/>
        <v>2421276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2421276</v>
      </c>
      <c r="X48" s="53">
        <f t="shared" si="7"/>
        <v>0</v>
      </c>
      <c r="Y48" s="53">
        <f t="shared" si="7"/>
        <v>2421276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F08936E-9E46-40D6-9B0A-E88ED76C7C43}"/>
</file>

<file path=customXml/itemProps2.xml><?xml version="1.0" encoding="utf-8"?>
<ds:datastoreItem xmlns:ds="http://schemas.openxmlformats.org/officeDocument/2006/customXml" ds:itemID="{08369C55-BC11-4EE3-A3BC-3AAD1E778C45}"/>
</file>

<file path=customXml/itemProps3.xml><?xml version="1.0" encoding="utf-8"?>
<ds:datastoreItem xmlns:ds="http://schemas.openxmlformats.org/officeDocument/2006/customXml" ds:itemID="{69E4F59D-CA2B-44C0-A92A-8379D8F3FB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2022-04-07T08:18:01Z</dcterms:created>
  <dcterms:modified xsi:type="dcterms:W3CDTF">2022-04-07T08:19:29Z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